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\Desktop\divino\gaveta cemiterio divino\"/>
    </mc:Choice>
  </mc:AlternateContent>
  <xr:revisionPtr revIDLastSave="0" documentId="13_ncr:1_{5F09938F-B52B-4BD0-BBC1-24B88B295C70}" xr6:coauthVersionLast="47" xr6:coauthVersionMax="47" xr10:uidLastSave="{00000000-0000-0000-0000-000000000000}"/>
  <bookViews>
    <workbookView xWindow="-120" yWindow="-120" windowWidth="29040" windowHeight="15720" xr2:uid="{46F6FCF8-3BB3-4713-9454-B1C792AE7E76}"/>
  </bookViews>
  <sheets>
    <sheet name="Orçamento " sheetId="2" r:id="rId1"/>
    <sheet name="Memória " sheetId="4" r:id="rId2"/>
    <sheet name="Cronograma " sheetId="6" r:id="rId3"/>
    <sheet name="BDI " sheetId="7" r:id="rId4"/>
    <sheet name="COMPOSIÇÃO" sheetId="8" r:id="rId5"/>
  </sheets>
  <externalReferences>
    <externalReference r:id="rId6"/>
  </externalReferences>
  <definedNames>
    <definedName name="_xlnm.Print_Area" localSheetId="3">'BDI '!$A$1:$L$32</definedName>
    <definedName name="_xlnm.Print_Area" localSheetId="2">'Cronograma '!$A$1:$I$32</definedName>
    <definedName name="_xlnm.Print_Area" localSheetId="1">'Memória '!$A$1:$F$55</definedName>
    <definedName name="_xlnm.Print_Area" localSheetId="0">'Orçamento '!$A$1:$H$63</definedName>
  </definedNames>
  <calcPr calcId="191029" fullPrecision="0"/>
</workbook>
</file>

<file path=xl/calcChain.xml><?xml version="1.0" encoding="utf-8"?>
<calcChain xmlns="http://schemas.openxmlformats.org/spreadsheetml/2006/main">
  <c r="I21" i="6" l="1"/>
  <c r="H15" i="6"/>
  <c r="I15" i="6"/>
  <c r="E21" i="6"/>
  <c r="C20" i="6"/>
  <c r="C18" i="6"/>
  <c r="E17" i="6"/>
  <c r="H17" i="6" s="1"/>
  <c r="C16" i="6"/>
  <c r="E15" i="6"/>
  <c r="C14" i="6"/>
  <c r="E13" i="6"/>
  <c r="H13" i="6" s="1"/>
  <c r="C12" i="6"/>
  <c r="E11" i="6"/>
  <c r="I11" i="6" s="1"/>
  <c r="C10" i="6"/>
  <c r="E9" i="6"/>
  <c r="C8" i="6"/>
  <c r="G9" i="6"/>
  <c r="H9" i="6"/>
  <c r="I9" i="6"/>
  <c r="E43" i="2"/>
  <c r="E30" i="4"/>
  <c r="E36" i="4"/>
  <c r="E41" i="2" s="1"/>
  <c r="E26" i="4"/>
  <c r="E31" i="2" s="1"/>
  <c r="E25" i="4"/>
  <c r="E30" i="2" s="1"/>
  <c r="E24" i="4"/>
  <c r="E29" i="2" s="1"/>
  <c r="E23" i="4"/>
  <c r="E28" i="2" s="1"/>
  <c r="E21" i="4"/>
  <c r="E26" i="2" s="1"/>
  <c r="E20" i="4"/>
  <c r="E25" i="2" s="1"/>
  <c r="E19" i="4"/>
  <c r="E24" i="2"/>
  <c r="E18" i="4"/>
  <c r="E23" i="2" s="1"/>
  <c r="E14" i="4"/>
  <c r="E19" i="2" s="1"/>
  <c r="E13" i="4"/>
  <c r="E12" i="4"/>
  <c r="E45" i="2"/>
  <c r="E39" i="2"/>
  <c r="E40" i="2"/>
  <c r="E38" i="2"/>
  <c r="E34" i="2"/>
  <c r="E35" i="2"/>
  <c r="E36" i="2"/>
  <c r="E22" i="2"/>
  <c r="E18" i="2"/>
  <c r="E17" i="2"/>
  <c r="E15" i="2"/>
  <c r="E28" i="4"/>
  <c r="E33" i="2" s="1"/>
  <c r="F41" i="2"/>
  <c r="G17" i="6" l="1"/>
  <c r="I13" i="6"/>
  <c r="G13" i="6"/>
  <c r="G11" i="6"/>
  <c r="H11" i="6"/>
  <c r="F15" i="8"/>
  <c r="F16" i="8" s="1"/>
  <c r="H16" i="8" s="1"/>
  <c r="H14" i="8"/>
  <c r="H13" i="8"/>
  <c r="H12" i="8"/>
  <c r="H11" i="8"/>
  <c r="D10" i="8"/>
  <c r="G17" i="2"/>
  <c r="H17" i="2" s="1"/>
  <c r="G18" i="2"/>
  <c r="H18" i="2"/>
  <c r="G19" i="2"/>
  <c r="H19" i="2" s="1"/>
  <c r="G21" i="2"/>
  <c r="H21" i="2"/>
  <c r="G22" i="2"/>
  <c r="H22" i="2" s="1"/>
  <c r="G23" i="2"/>
  <c r="H23" i="2" s="1"/>
  <c r="G24" i="2"/>
  <c r="H24" i="2" s="1"/>
  <c r="G25" i="2"/>
  <c r="H25" i="2" s="1"/>
  <c r="G26" i="2"/>
  <c r="H26" i="2" s="1"/>
  <c r="G27" i="2"/>
  <c r="H27" i="2" s="1"/>
  <c r="G28" i="2"/>
  <c r="H28" i="2"/>
  <c r="G29" i="2"/>
  <c r="H29" i="2" s="1"/>
  <c r="G30" i="2"/>
  <c r="H30" i="2" s="1"/>
  <c r="G31" i="2"/>
  <c r="H31" i="2"/>
  <c r="G33" i="2"/>
  <c r="H33" i="2" s="1"/>
  <c r="G34" i="2"/>
  <c r="H34" i="2" s="1"/>
  <c r="G35" i="2"/>
  <c r="H35" i="2" s="1"/>
  <c r="G36" i="2"/>
  <c r="H36" i="2" s="1"/>
  <c r="G38" i="2"/>
  <c r="H38" i="2"/>
  <c r="G39" i="2"/>
  <c r="H39" i="2" s="1"/>
  <c r="G40" i="2"/>
  <c r="H40" i="2" s="1"/>
  <c r="G41" i="2"/>
  <c r="H41" i="2" s="1"/>
  <c r="G43" i="2"/>
  <c r="H43" i="2" s="1"/>
  <c r="H42" i="2" s="1"/>
  <c r="E19" i="6" s="1"/>
  <c r="E23" i="6" s="1"/>
  <c r="E20" i="6" s="1"/>
  <c r="G45" i="2"/>
  <c r="H45" i="2" s="1"/>
  <c r="H44" i="2" s="1"/>
  <c r="E15" i="7"/>
  <c r="A7" i="7"/>
  <c r="A6" i="7"/>
  <c r="A6" i="6"/>
  <c r="A5" i="6"/>
  <c r="H19" i="6" l="1"/>
  <c r="I19" i="6"/>
  <c r="H21" i="6"/>
  <c r="G21" i="6"/>
  <c r="G19" i="6"/>
  <c r="F21" i="6"/>
  <c r="H37" i="2"/>
  <c r="H32" i="2"/>
  <c r="H20" i="2"/>
  <c r="H16" i="2"/>
  <c r="H15" i="8"/>
  <c r="H10" i="8" s="1"/>
  <c r="G15" i="2"/>
  <c r="H15" i="2" l="1"/>
  <c r="H14" i="2" l="1"/>
  <c r="H46" i="2" l="1"/>
  <c r="F15" i="6"/>
  <c r="G23" i="6" s="1"/>
  <c r="F13" i="6"/>
  <c r="F9" i="6"/>
  <c r="K6" i="7"/>
  <c r="G8" i="2"/>
  <c r="H23" i="6" l="1"/>
  <c r="F19" i="6"/>
  <c r="E20" i="7"/>
  <c r="E10" i="7"/>
  <c r="I23" i="6" l="1"/>
  <c r="G22" i="6"/>
  <c r="E8" i="6"/>
  <c r="E22" i="7"/>
  <c r="F4" i="4"/>
  <c r="F5" i="6" s="1"/>
  <c r="F6" i="4"/>
  <c r="I22" i="6" l="1"/>
  <c r="H22" i="6"/>
  <c r="A3" i="4"/>
  <c r="A4" i="4"/>
  <c r="A5" i="4"/>
  <c r="A6" i="4"/>
  <c r="A7" i="4"/>
  <c r="F17" i="6" l="1"/>
  <c r="F23" i="6" s="1"/>
  <c r="G24" i="6" l="1"/>
  <c r="H24" i="6"/>
  <c r="I24" i="6"/>
  <c r="F11" i="6"/>
  <c r="E14" i="6" l="1"/>
  <c r="E18" i="6"/>
  <c r="E16" i="6"/>
  <c r="E10" i="6"/>
  <c r="E12" i="6"/>
  <c r="E22" i="6" l="1"/>
  <c r="F24" i="6"/>
  <c r="F22" i="6"/>
</calcChain>
</file>

<file path=xl/sharedStrings.xml><?xml version="1.0" encoding="utf-8"?>
<sst xmlns="http://schemas.openxmlformats.org/spreadsheetml/2006/main" count="424" uniqueCount="234">
  <si>
    <t>PLANILHA ORÇAMENTÁRIA</t>
  </si>
  <si>
    <t xml:space="preserve">FORMA DE EXECUÇÃO: </t>
  </si>
  <si>
    <t>(    )</t>
  </si>
  <si>
    <t>DIRETA</t>
  </si>
  <si>
    <t>INDIRETA</t>
  </si>
  <si>
    <t>ITEM</t>
  </si>
  <si>
    <t>CÓDIGO</t>
  </si>
  <si>
    <t>DESCRIÇÃO</t>
  </si>
  <si>
    <t>UNID.</t>
  </si>
  <si>
    <t>QUANT.</t>
  </si>
  <si>
    <t>PREÇO UNITÁRIO S/ BDI</t>
  </si>
  <si>
    <t>PREÇO UNITÁRIO C/ BDI</t>
  </si>
  <si>
    <t>VALOR TOTAL C/ BDI</t>
  </si>
  <si>
    <t>1.0</t>
  </si>
  <si>
    <t>1.1</t>
  </si>
  <si>
    <t>2.0</t>
  </si>
  <si>
    <t>2.1</t>
  </si>
  <si>
    <t>2.2</t>
  </si>
  <si>
    <t>3.0</t>
  </si>
  <si>
    <t>3.1</t>
  </si>
  <si>
    <t>TOTAL</t>
  </si>
  <si>
    <t>Cógigo:</t>
  </si>
  <si>
    <t>Código do custo unitário conforme referência de preço empregada (SETOP, DNIT, SINAPI, DNIT, outras)</t>
  </si>
  <si>
    <t>Unid.</t>
  </si>
  <si>
    <t>Unidade de medida de cada item</t>
  </si>
  <si>
    <t>( A )</t>
  </si>
  <si>
    <t>Preço Unitário para cada item da planilha</t>
  </si>
  <si>
    <t>( B )</t>
  </si>
  <si>
    <t>Quantidade prevista total para o item</t>
  </si>
  <si>
    <t>Data-base:</t>
  </si>
  <si>
    <t>Referência de preços:</t>
  </si>
  <si>
    <t xml:space="preserve"> SETOP, DER-MG, SUDECAP, SINAPI, DNIT, COPASA, ou outra</t>
  </si>
  <si>
    <t>Data:</t>
  </si>
  <si>
    <t>Memoria de cálculo</t>
  </si>
  <si>
    <t>Memória de Cálculo</t>
  </si>
  <si>
    <t>( X  )</t>
  </si>
  <si>
    <t>% ISS MUNICIPAL:</t>
  </si>
  <si>
    <t>BDI:</t>
  </si>
  <si>
    <t>FOLHA Nº: 02</t>
  </si>
  <si>
    <t>FORMA DE EXECUÇÃO: INDIRETA</t>
  </si>
  <si>
    <t>1.2</t>
  </si>
  <si>
    <t>1.3</t>
  </si>
  <si>
    <t>1.4</t>
  </si>
  <si>
    <t>2.3</t>
  </si>
  <si>
    <t>2.4</t>
  </si>
  <si>
    <t>PREFEITURA MUNICIPAL DE DIVINO - MG</t>
  </si>
  <si>
    <t>FOLHA Nº: 01</t>
  </si>
  <si>
    <t xml:space="preserve">ISS: </t>
  </si>
  <si>
    <t xml:space="preserve">BDI: </t>
  </si>
  <si>
    <t xml:space="preserve">DATA: </t>
  </si>
  <si>
    <t>CRONOGRAMA FÍSICO-FINANCEIRO</t>
  </si>
  <si>
    <t>ETAPAS/DESCRIÇÃO</t>
  </si>
  <si>
    <t>FÍSICO/ FINANCEIRO</t>
  </si>
  <si>
    <t>TOTAL  ETAPAS</t>
  </si>
  <si>
    <t>Físico %</t>
  </si>
  <si>
    <t>Financeiro</t>
  </si>
  <si>
    <t>Acumulado Financeiro</t>
  </si>
  <si>
    <t>Responsável Técnico:</t>
  </si>
  <si>
    <t>Observações:</t>
  </si>
  <si>
    <t>PREFEITURA MUNICIPAL DE DIVINO</t>
  </si>
  <si>
    <t>Prefeitura Municipal de Divino:</t>
  </si>
  <si>
    <t>TAXA%</t>
  </si>
  <si>
    <t>Segundo Acórdão 2622/2013 do TCU e LEI Nº 13.161 DE 31/08/2015)</t>
  </si>
  <si>
    <t>CUSTOS INDIRETOS</t>
  </si>
  <si>
    <t>Item Componente do BDI</t>
  </si>
  <si>
    <t>Mínimo</t>
  </si>
  <si>
    <t>Médio</t>
  </si>
  <si>
    <t>Máximo</t>
  </si>
  <si>
    <t>Administração Central</t>
  </si>
  <si>
    <t>Garantias e seguros</t>
  </si>
  <si>
    <t>Garantia + Seguro</t>
  </si>
  <si>
    <t>Riscos</t>
  </si>
  <si>
    <t>Risco</t>
  </si>
  <si>
    <t>Despesas financeiras</t>
  </si>
  <si>
    <t>Despesas Financeiras</t>
  </si>
  <si>
    <t>TRIBUTOS</t>
  </si>
  <si>
    <t>Lucro</t>
  </si>
  <si>
    <t>COFINS</t>
  </si>
  <si>
    <t>PIS / PASEP</t>
  </si>
  <si>
    <t>PIS</t>
  </si>
  <si>
    <t>ISS</t>
  </si>
  <si>
    <t>LUCRO</t>
  </si>
  <si>
    <t>AC  →  Administração Central</t>
  </si>
  <si>
    <t>Lucro Bruto</t>
  </si>
  <si>
    <t>S  →  Seguro</t>
  </si>
  <si>
    <t>Total do BDI</t>
  </si>
  <si>
    <t xml:space="preserve">R    →  Riscos </t>
  </si>
  <si>
    <t>G     →  Garantia</t>
  </si>
  <si>
    <t>DF    →  Despesas Financeiras</t>
  </si>
  <si>
    <t>L  →  Taxa de Lucro/Remuneração</t>
  </si>
  <si>
    <t>I  →  Incidência de Impostos (PIS, COFINS e ISS)</t>
  </si>
  <si>
    <t xml:space="preserve">CÁLCULO DO BDI </t>
  </si>
  <si>
    <t>CPRB</t>
  </si>
  <si>
    <t xml:space="preserve">MÊS 1 </t>
  </si>
  <si>
    <t>Código do custo unitário conforme referência de preço empregada (SETOP/SEINFRA, SINAPI, DNIT, outras)</t>
  </si>
  <si>
    <t xml:space="preserve"> SETOP/SEINFRA, SINAPI, DER-MG, SUDECAP, COPASA, ou outra</t>
  </si>
  <si>
    <t>FOLHA Nº: 03</t>
  </si>
  <si>
    <t>FOLHA Nº: 04</t>
  </si>
  <si>
    <t>DATA:</t>
  </si>
  <si>
    <t xml:space="preserve">Prefeito Municipal - Mauri Ventura do Carmo </t>
  </si>
  <si>
    <t xml:space="preserve"> Prefeito municipal - Mauri Ventura do Carmo</t>
  </si>
  <si>
    <t>Mês/ano a que se referem os preços unitários</t>
  </si>
  <si>
    <t xml:space="preserve">TOTAL = </t>
  </si>
  <si>
    <t xml:space="preserve"> Prefeito Municipal - Mauri Ventura do Carmo</t>
  </si>
  <si>
    <t>Nota:</t>
  </si>
  <si>
    <t>Planilha orçamentária considera apenas valores de mão de obra, excluindo valores dos materiais envolvidos</t>
  </si>
  <si>
    <t>INSTALAÇÕES INICIAIS DA OBRA</t>
  </si>
  <si>
    <t>KG</t>
  </si>
  <si>
    <t>M2</t>
  </si>
  <si>
    <t>Eng Civil - Bruno Morais Parreira da Silva - CREA MG 245032/D</t>
  </si>
  <si>
    <t>4.1</t>
  </si>
  <si>
    <t>MÊS 2</t>
  </si>
  <si>
    <t>4.2</t>
  </si>
  <si>
    <t>5.1</t>
  </si>
  <si>
    <t>5.2</t>
  </si>
  <si>
    <t>6.1</t>
  </si>
  <si>
    <t>3.2</t>
  </si>
  <si>
    <t>ED-16660</t>
  </si>
  <si>
    <t>FORNECIMENTO E COLOCAÇÃO DE PLACA DE OBRA EM CHAPA GALVANIZADA #26, ESP. 0,45MM, PLOTADA COM ADESIVO VINÍLICO, AFIXADA COM REBITES 4,8X40MM, EM ESTRUTURA METÁLICA DE METALON 20X20MM, ESP.1,25MM, INCLUSIVE SUPORTE EM EUCALIPTO AUTOCLAVADO PINTADO COM TINTA PVA DUAS (2) DEMÃOS</t>
  </si>
  <si>
    <t>MOVIMENTAÇÃO DE TERRA</t>
  </si>
  <si>
    <t>ED-51107</t>
  </si>
  <si>
    <t>ESCAVAÇÃO MANUAL DE VALA COM PROFUNDIDADE MENOR OU IGUAL A 1,5M, INCLUSIVE DESCARGA LATERAL</t>
  </si>
  <si>
    <t>M3</t>
  </si>
  <si>
    <t>COMPACTAÇÃO MECÂNICA DE SOLO PARA EXECUÇÃO DE RADIER, PISO DE CONCRETO OU LAJE SOBRE SOLO, COM COMPACTADOR DE SOLOS TIPO PLACA VIBRATÓRIA. A F_09/2021</t>
  </si>
  <si>
    <t>PREPARO DE FUNDO DE VALA COM LARGURA MENOR QUE 1,5 M (ACERTO DO SOLO NATURAL). AF_08/2020</t>
  </si>
  <si>
    <t xml:space="preserve">INFRAESTRUTURA </t>
  </si>
  <si>
    <t>VIGAS DE BORDA/FAIXA 35X15CM EM CONCRETO 30 MPA, INCLUSIVE LASTRO 5 CM EM CONCRETO MAGRO, FÔRMAS LATERAIS E DESFORMA</t>
  </si>
  <si>
    <t>3.1.1</t>
  </si>
  <si>
    <t>ED-49812</t>
  </si>
  <si>
    <t>LASTRO DE CONCRETO MAGRO, INCLUSIVE TRANSPORTE, LANÇAMENTO E ADENSAMENTO</t>
  </si>
  <si>
    <t>3.1.2</t>
  </si>
  <si>
    <t xml:space="preserve">ED-29550 </t>
  </si>
  <si>
    <t>CORTE, DOBRA E MONTAGEM DE AÇO CA-50, DIÂMETRO 8MM, INCLUSIVE ESPAÇADOR</t>
  </si>
  <si>
    <t>3.1.3</t>
  </si>
  <si>
    <t xml:space="preserve">ED-29548 </t>
  </si>
  <si>
    <t>CORTE, DOBRA E MONTAGEM DE AÇO CA-60, DIÂMETRO 5MM, INCLUSIVE ESPAÇADOR</t>
  </si>
  <si>
    <t>3.1.4</t>
  </si>
  <si>
    <t>ED-49620</t>
  </si>
  <si>
    <t>FORNECIMENTO DE CONCRETO ESTRUTURAL, PREPARADO EM OBRA, COM FCK 30MPA, INCLUSIVE LANÇAMENTO,
ADENSAMENTO E ACABAMENTO</t>
  </si>
  <si>
    <t>3.1.5</t>
  </si>
  <si>
    <t>ED-8471</t>
  </si>
  <si>
    <t>FÔRMA E DESFORMA DE TÁBUA E SARRAFO, REAPROVEITAMENTO (5X), EXCLUSIVE ESCORAMENTO</t>
  </si>
  <si>
    <t>FUNDAÇÃO EM RADIER -  LAJE 15 CM MACIÇA DE CONCRETO 30 MPA, COM ARMAÇÃO POSITIVA EM TELA Q-283 E NEGATIVA EM AÇO CA-50 6,3MM</t>
  </si>
  <si>
    <t xml:space="preserve"> </t>
  </si>
  <si>
    <t>ARMAÇÃO PARA EXECUÇÃO DE RADIER, PISO DE CONCRETO OU LAJE SOBRE SOLO, COM USO DE TELA Q-283. AF_09/2021</t>
  </si>
  <si>
    <t>3.2.2</t>
  </si>
  <si>
    <t>ED-49813</t>
  </si>
  <si>
    <t>LASTRO DE BRITA COM PEDRA BRITADA NÚMERO 2 E 3,
INCLUSIVE ADENSAMENTO E APILOAMENTO MANUAL</t>
  </si>
  <si>
    <t>3.2.3</t>
  </si>
  <si>
    <t>CAMADA SEPARADORA PARA EXECUÇÃO DE RADIER, PISO DE CONCRETO OU LAJE SOBRE SOLO, EM LONA PLÁSTICA. AF_09/2021</t>
  </si>
  <si>
    <t>3.2.4</t>
  </si>
  <si>
    <t>CONCRETAGEM DE RADIER, PISO DE CONCRETO OU LAJE SOBRE SOLO, FCK 30 MPA - LANÇAMENTO, ADENSAMENTO E ACABAMENTO. AF_09/2021</t>
  </si>
  <si>
    <t>4.0</t>
  </si>
  <si>
    <t xml:space="preserve">SUPERESTRUTURA E ALVENARIA </t>
  </si>
  <si>
    <t>ED-50849</t>
  </si>
  <si>
    <t>LAJE 8 CM MACIÇA DE CONCRETO 20MPa, COM ARMAÇÃO,
FÔRMA RESINADA. ESCORAMENTO E DESFORMA</t>
  </si>
  <si>
    <t>ED-50167</t>
  </si>
  <si>
    <t>IMPERMEABILIZAÇÃO COM ARGAMASSA TRAÇO 1:3, E = 2,50 CM COM ADITIVO</t>
  </si>
  <si>
    <t>4.3</t>
  </si>
  <si>
    <t>ED-48198</t>
  </si>
  <si>
    <t xml:space="preserve">ALVENARIA ESTRUTURAL COM BLOCO DE CONCRETO, ESP. 14CM, (FBK 4,5MPA), PARA REVESTIMENTO, INCLUSIVE ARGAMASSA PARA ASSENTAMENTO </t>
  </si>
  <si>
    <t>4.4</t>
  </si>
  <si>
    <t xml:space="preserve">ED-48213 </t>
  </si>
  <si>
    <t>ALVENARIA DE BLOCO DE CONCRETO CHEIO COM ARMAÇÃO, EM
CONCRETO COM FCK 15MPA , ESP. 14CM, PARA REVESTIMENTO,
INCLUSIVE ARGAMASSA PARA ASSENTAMENTO (DETALHE D -
CADERNO SEDS)</t>
  </si>
  <si>
    <t>5.0</t>
  </si>
  <si>
    <t xml:space="preserve">REVESTIMENTO DE PAREDES </t>
  </si>
  <si>
    <t>ED-50727</t>
  </si>
  <si>
    <t>CHAPISCO COM ARGAMASSA, TRAÇO 1:3 (CIMENTO E AREIA), ESP . 5MM, APLICADO EM ALVENARIA/ESTRUTURA DE CONCRETO COM COLHER, INCLUSIVE ARGAMASSA COM PREPARO MECANIZADO</t>
  </si>
  <si>
    <t>ED-50762</t>
  </si>
  <si>
    <t>REVESTIMENTO COM ARGAMASSA EM CAMADA ÚNICA, APLICADO EM PAREDE, TRAÇO 1:3 (CIMENTO E AREIA), ESP. 20MM, APLICAÇÃO MANUAL, INCLUSIVE ARGAMASSA COM PREPARO MECANIZADO, EXCLUSIVE CHAPISCO</t>
  </si>
  <si>
    <t>5.3</t>
  </si>
  <si>
    <t>REVESTIMENTO CERÂMICO PARA PAREDES INTERNAS COM PLACAS TIPO ESMALTADA  EXTRA DE DIMENSÕES 20X20 CM APLICADAS NA ALTURA INTEIRA DAS PAREDES. AF_02/2023_PE</t>
  </si>
  <si>
    <t>5.4</t>
  </si>
  <si>
    <t>composição</t>
  </si>
  <si>
    <t>REVESTIMENTO COM GRANITO, CINZA ANDORINHA, APLICADO EM PAREDE, ESP. 2CM, COM FIXAÇÃO PROVISÓRIA EM PARAFUSOS. FORNECIMENTO E INSTALAÇÃO.</t>
  </si>
  <si>
    <t>6.0</t>
  </si>
  <si>
    <t xml:space="preserve">REVESTIMENTOS DE PISOS  </t>
  </si>
  <si>
    <t>ED-51145</t>
  </si>
  <si>
    <t>PASSEIOS DE CONCRETO E = 6 CM, FCK = 15 MPA, JUNTA SECA</t>
  </si>
  <si>
    <t>7.0</t>
  </si>
  <si>
    <t>LIMPEZA GERAL</t>
  </si>
  <si>
    <t>7.1</t>
  </si>
  <si>
    <t>ED-50266</t>
  </si>
  <si>
    <t>LIMPEZA FINAL PARA ENTREGA DA OBRA</t>
  </si>
  <si>
    <t>COMPOSIÇÃO DE CUSTOS</t>
  </si>
  <si>
    <t>OBRA: CONSTRUÇÃO DE 76 GAVETAS MORTUÁRIAS (CEMITÉRIO VERTICAL)</t>
  </si>
  <si>
    <t>LOCAL: CEMITÉRIO MUNICIPAL DE BOM JESUS - DIVINO - MG</t>
  </si>
  <si>
    <t>Coef.</t>
  </si>
  <si>
    <t>Custo unitário</t>
  </si>
  <si>
    <t>MATED-12708</t>
  </si>
  <si>
    <t>REVESTIMENTO EM GRANITO (COR: CINZA ANDORINHA|
TIPO: POLIDO|ESPESSURA: 2CM)</t>
  </si>
  <si>
    <t>ED-50377</t>
  </si>
  <si>
    <t>GRANITEIRO/MARMORISTA COM ENCARGOS COMPLEMENTARES</t>
  </si>
  <si>
    <t>HORA</t>
  </si>
  <si>
    <t>ED-50367</t>
  </si>
  <si>
    <t>SERVENTE COM ENCARGOS COMPLEMENTARES</t>
  </si>
  <si>
    <t>MATED-11334</t>
  </si>
  <si>
    <t>PARAFUSO (ROSCA: SOBERBA|CABEÇA: SEXTAVADA|MATERIAL: AÇO|ACABAMENTO: ZINCADO|COMPRIMENTO: 110MM|DIÂMETRO: 8MM)</t>
  </si>
  <si>
    <t>1.5</t>
  </si>
  <si>
    <t>MATED-21614</t>
  </si>
  <si>
    <t>ARRUELA LISA REDONDA (DIÂMETRO 8,8MM [5/16"]|ACABAMENTO: ZINCADO|PESO: 315UN/KG)*VALORES REFERENCIAIS APROXIMADOS</t>
  </si>
  <si>
    <t>1.6</t>
  </si>
  <si>
    <t>MATED-34310</t>
  </si>
  <si>
    <t>BUCHA DE NYLON (DIÂMETRO NOMINAL: 8MM|COMPRIMENTO DA BUCHA: 55MM|DIÂMETRO DO PARAFUSO: 4,5-6MM)</t>
  </si>
  <si>
    <t>ALVENARIA ESTRUTURAL COM BLOCO DE CONCRETO, ESP. 14CM
, (FBK 4,5MPA), INCLUSIVE ARGAMASSA PARA ASSENTAMENTO</t>
  </si>
  <si>
    <t>ED-48201</t>
  </si>
  <si>
    <t>1,5X1</t>
  </si>
  <si>
    <t>OBRA: GAVETAS DO CEMITÉRIO DE DIVINO/MG</t>
  </si>
  <si>
    <t>LOCAL: CEMITÉRIO MUNICIPAL, DIVINO/ MG</t>
  </si>
  <si>
    <t>REGIÃO/MÊS DE REFERÊNCIA: SINAPI - 01/2026 - SEM DESONERAÇÃO, SEINFRA - SEM DESONERAÇÃO OUTUBRO 2025</t>
  </si>
  <si>
    <t xml:space="preserve">2x32,71+(6x64,31)+(33,36x4)=    584,72 m²            4x(45,08)+13,65=  193,97 m²                 </t>
  </si>
  <si>
    <t xml:space="preserve">RADIER 1 =3 x ((2 x 12,40 + 2 x 2,75) X ALTURA( VIGAS DE BORDA(0,2)x 0,15) = 0,91     M3                                                                                               RADIER 2 = 2 x (2x10,82 +2 x 2,45) x ALTURA( VIGAS DE BORDA(0,2)x 0,15 m) =  0,80 m3                                                           RADIER 3 = (2x 4,7 + 2X 2,58) x ALTURA( VIGAS DE BORDA(0,2)x0,15 m)=  0,43 m3                            concreto magro= 3x30,3 x 0,15 x0,05 = 0,68   m3                 2x26,54x0,15x0,05= 0,39 m3                                               14,56 x 0,15x0,05 = 0,1092 m3                                               lastro de brita = 3 x 12,4x2,75x0,1= 10,23                               10,82 x 2,75 x0,1 =   3 m3                                             4,7x2,58x0,1 = 1,21 m3                                                          TOTAL =  0,91+0,8+0,43+0,68+0,39+0,11+10,23+3+1,21= 17,76 m3                                         </t>
  </si>
  <si>
    <t>3 modulos com 12 gavetas x 12,7 x 2,75 m= 104,77 m2                                                                       2 modulos com 11 gavetas x 10,82x2,75 m = 59,51 m2                                                                   1 bloco com 5 gavetas x 5 x 2,58 = 12,9 m2              total = 104,77+59,51+12,9= 177,18</t>
  </si>
  <si>
    <t>3 BLOCOS X 30,3 COMP VIGA DE BORDO X 0,15 = 13,635 M2                                              2 BLOCO X 26,54 X 0,15 =  7,96 M2                            1 BLOCO X 14,56 X 0,15 = 2,184 M2                        TOTAL= 13,635+7,96+2,184= 23,78 m2</t>
  </si>
  <si>
    <t>3 X 30,3 X 0,15 X 0,05= 0,68 M3         2x26,54X0,15X0,05= 0,39 M3                         14,56X0,15X0,05= 0,1092                       TOTAL =1,18 M3</t>
  </si>
  <si>
    <t>4 BARRAS LONGITUDINAIS X (COMPRIMENTO + ANCORAGEM - EIXO A EIXO) X PESO LINEAR DA BARRA DE AÇO                               3 BLOCOS X 4 BARRAS X (30,36+0,80)X0,395 = 147,41 KG                                                         2X4X(26,54+0,80)X0,395= 86,39 KG                         1X4X(14,56+0,80)X0,395= 24,2688                       TOTAL= 259,06 KG</t>
  </si>
  <si>
    <r>
      <rPr>
        <b/>
        <sz val="10"/>
        <rFont val="Arial"/>
        <family val="2"/>
      </rPr>
      <t xml:space="preserve">(QUANTIDADE DE ESTRIBOS) X COMPRIMENTO DE CADA ESTRIBO X PESO LINEAR DA BARRA </t>
    </r>
    <r>
      <rPr>
        <sz val="10"/>
        <rFont val="Arial"/>
        <family val="2"/>
      </rPr>
      <t xml:space="preserve">                                           3 BLOCOS X (30,3/0,15) X 0,80X0,154 = 74,65 KG                                                                   2 BLOCO X (26,54/0,15) X 0,80 X 0,154 = 43,6 KG                                                                              1 BLOCO X (14,56/0,15) X 0,80 X 0,154 = 11,95 KG                                                       TOTAL= 130,2</t>
    </r>
  </si>
  <si>
    <t>(3x30,3+2x26,54+14,56)X0,15X0,20 M = 4,76 m3</t>
  </si>
  <si>
    <t>(3*30,3+2*26,54+14,56)*0,35 = 55,49 M2</t>
  </si>
  <si>
    <t>3 blocos com 12 gavetas x 12,7 x 2,75 m X 4,48 KG/M2 X 2 =  938,78 KG                                                                  2 bloco com 12 gavetas x 10,82x2,75 X 4,48 KG/M2 X 2 =  533,21 KG                                                                1 bloco com 5 gavetas x 5 x 2,58 = 12,9 m2           X 4,48 KG/M2 X 2 = 115,58 KG</t>
  </si>
  <si>
    <t xml:space="preserve">3 blocos com 12 gavetas x 12,7 x 2,75 m= 104,77 m2 X0,05 = 5,24 M3                                                                    2 bloco com 12 gavetas x 10,82x2,75 m = 32,15 m2 X 0,05 M = 3  M3                                                               1 bloco com 5 gavetas x 5 x 2,58 = 0,645  M3           </t>
  </si>
  <si>
    <t xml:space="preserve">3 blocos com 12 gavetas x 12,7 x 2,75 m= 104,77 m2                                                                       2 bloco com 12 gavetas x 10,82x2,75m = 59,51 m2                                                                   1 bloco com 5 gavetas x 5 x 2,58 = 12,9 m2    total: 104,77+59,51+12,9= 177,18          </t>
  </si>
  <si>
    <t>3 x 12,70 x 2,78 = 104,77 m2                                  2x2,75x10,82 =  59,51 m2                                                1x5x2,58= 12,9 m2                                         total= 177,18 x 0,08 = 14,17 m3</t>
  </si>
  <si>
    <t>252 GAVETAS X 0,92 X 0,65 = 150,7 m2</t>
  </si>
  <si>
    <t xml:space="preserve">12 x ((2,48x 13 paredes x 0,65 m) +  4x  (2,48x13X0,65) = 335,296 M²                                          (13x2,48)x0,65x 4 + ((6 PAREDES x2,48 M x0,65 ALTURA x4 ANDARES) = 122,512 M²                                                              TOTAL= (122,512+332,296)*1,2= 545,77 M²                             </t>
  </si>
  <si>
    <t>12,7 x 0,7 x 3 unidades = 26,67 m2</t>
  </si>
  <si>
    <t>PAREDES EXTERNAS bloco 1 (87,88 m²), bloco 2 (43,79 m2 )                                                                   paredes internas bloco 1: 20 x 53,08 m² + modulo com 5 gavetas (35,49X4) = 1203,56 M²</t>
  </si>
  <si>
    <t>CONFORME PROJETO EM BIM 170,80 M2</t>
  </si>
  <si>
    <t>CONFORME A ÁREA DE INTERVENÇÃO</t>
  </si>
  <si>
    <t>PRAZO DA OBRA: 4 MESES</t>
  </si>
  <si>
    <t>MÊS 3</t>
  </si>
  <si>
    <t>MÊS 4</t>
  </si>
  <si>
    <t>PRAZO DE EXECUÇÃO:  4 MESES</t>
  </si>
  <si>
    <t>30 x 1,1 = 33 m2 +46 m2= 79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</si>
</sst>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[$R$-416]\ #,##0.00"/>
    <numFmt numFmtId="167" formatCode="0.0%"/>
    <numFmt numFmtId="168" formatCode="0.000%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Calibri"/>
      <family val="2"/>
    </font>
    <font>
      <sz val="14"/>
      <name val="Arial Rounded MT Bold"/>
      <family val="2"/>
    </font>
    <font>
      <b/>
      <sz val="12"/>
      <name val="Arial Rounded MT Bold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name val="Aharoni"/>
      <charset val="177"/>
    </font>
    <font>
      <b/>
      <sz val="9"/>
      <name val="Abadi"/>
      <family val="2"/>
    </font>
    <font>
      <b/>
      <sz val="20"/>
      <name val="Calibri"/>
      <family val="2"/>
      <scheme val="minor"/>
    </font>
    <font>
      <sz val="10"/>
      <color rgb="FFFF000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10"/>
      <color theme="1"/>
      <name val="Calibri"/>
      <family val="2"/>
      <scheme val="minor"/>
    </font>
    <font>
      <b/>
      <sz val="22"/>
      <color rgb="FFFF0000"/>
      <name val="Arial"/>
      <family val="2"/>
    </font>
    <font>
      <b/>
      <u/>
      <sz val="10"/>
      <name val="Arial"/>
      <family val="2"/>
    </font>
    <font>
      <sz val="12"/>
      <color rgb="FFFF0000"/>
      <name val="Arial"/>
      <family val="2"/>
    </font>
    <font>
      <sz val="8"/>
      <color theme="1"/>
      <name val="Arial"/>
      <family val="2"/>
    </font>
    <font>
      <b/>
      <u/>
      <sz val="9"/>
      <name val="Arial"/>
      <family val="2"/>
    </font>
    <font>
      <b/>
      <sz val="18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AF4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390">
    <xf numFmtId="0" fontId="0" fillId="0" borderId="0" xfId="0"/>
    <xf numFmtId="0" fontId="7" fillId="0" borderId="5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9" fillId="0" borderId="0" xfId="0" applyFont="1"/>
    <xf numFmtId="0" fontId="7" fillId="0" borderId="1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5" xfId="0" applyFont="1" applyBorder="1"/>
    <xf numFmtId="0" fontId="13" fillId="0" borderId="11" xfId="0" applyFont="1" applyBorder="1" applyAlignment="1">
      <alignment horizontal="center"/>
    </xf>
    <xf numFmtId="0" fontId="15" fillId="0" borderId="11" xfId="0" applyFont="1" applyBorder="1"/>
    <xf numFmtId="0" fontId="14" fillId="0" borderId="11" xfId="0" applyFont="1" applyBorder="1"/>
    <xf numFmtId="0" fontId="4" fillId="0" borderId="16" xfId="0" applyFont="1" applyBorder="1" applyAlignment="1">
      <alignment horizontal="center" vertical="center"/>
    </xf>
    <xf numFmtId="0" fontId="0" fillId="0" borderId="16" xfId="0" applyBorder="1"/>
    <xf numFmtId="0" fontId="6" fillId="0" borderId="16" xfId="0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indent="15"/>
    </xf>
    <xf numFmtId="0" fontId="0" fillId="0" borderId="19" xfId="0" applyBorder="1"/>
    <xf numFmtId="0" fontId="3" fillId="0" borderId="0" xfId="0" applyFont="1"/>
    <xf numFmtId="39" fontId="3" fillId="2" borderId="1" xfId="3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9" xfId="0" applyFont="1" applyBorder="1"/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0" fontId="10" fillId="0" borderId="20" xfId="0" applyNumberFormat="1" applyFont="1" applyBorder="1" applyAlignment="1">
      <alignment horizontal="left" vertical="center"/>
    </xf>
    <xf numFmtId="0" fontId="7" fillId="0" borderId="23" xfId="0" applyFont="1" applyBorder="1" applyAlignment="1">
      <alignment vertical="center"/>
    </xf>
    <xf numFmtId="49" fontId="20" fillId="3" borderId="13" xfId="0" applyNumberFormat="1" applyFont="1" applyFill="1" applyBorder="1" applyAlignment="1">
      <alignment horizontal="center" vertical="top" wrapText="1"/>
    </xf>
    <xf numFmtId="10" fontId="20" fillId="3" borderId="13" xfId="2" applyNumberFormat="1" applyFont="1" applyFill="1" applyBorder="1" applyAlignment="1">
      <alignment horizontal="center" vertical="center" wrapText="1"/>
    </xf>
    <xf numFmtId="10" fontId="20" fillId="4" borderId="13" xfId="0" applyNumberFormat="1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center" vertical="top" wrapText="1"/>
    </xf>
    <xf numFmtId="164" fontId="20" fillId="5" borderId="10" xfId="1" applyFont="1" applyFill="1" applyBorder="1" applyAlignment="1">
      <alignment horizontal="center" vertical="center" wrapText="1"/>
    </xf>
    <xf numFmtId="49" fontId="21" fillId="3" borderId="13" xfId="0" applyNumberFormat="1" applyFont="1" applyFill="1" applyBorder="1" applyAlignment="1">
      <alignment horizontal="center" vertical="top" wrapText="1"/>
    </xf>
    <xf numFmtId="49" fontId="21" fillId="3" borderId="1" xfId="0" applyNumberFormat="1" applyFont="1" applyFill="1" applyBorder="1" applyAlignment="1">
      <alignment horizontal="center" vertical="top" wrapText="1"/>
    </xf>
    <xf numFmtId="0" fontId="7" fillId="3" borderId="16" xfId="0" applyFont="1" applyFill="1" applyBorder="1"/>
    <xf numFmtId="0" fontId="14" fillId="3" borderId="18" xfId="0" applyFont="1" applyFill="1" applyBorder="1"/>
    <xf numFmtId="0" fontId="22" fillId="0" borderId="19" xfId="0" applyFont="1" applyBorder="1"/>
    <xf numFmtId="164" fontId="21" fillId="0" borderId="48" xfId="0" applyNumberFormat="1" applyFont="1" applyBorder="1" applyAlignment="1">
      <alignment horizontal="center" vertical="center" wrapText="1"/>
    </xf>
    <xf numFmtId="0" fontId="29" fillId="0" borderId="16" xfId="0" applyFont="1" applyBorder="1" applyAlignment="1" applyProtection="1">
      <alignment horizontal="center" vertical="center"/>
      <protection locked="0"/>
    </xf>
    <xf numFmtId="0" fontId="29" fillId="0" borderId="17" xfId="0" applyFont="1" applyBorder="1" applyAlignment="1" applyProtection="1">
      <alignment horizontal="center" vertical="center"/>
      <protection locked="0"/>
    </xf>
    <xf numFmtId="0" fontId="28" fillId="2" borderId="8" xfId="4" applyFont="1" applyFill="1" applyBorder="1" applyAlignment="1">
      <alignment horizontal="center" vertical="center"/>
    </xf>
    <xf numFmtId="0" fontId="28" fillId="2" borderId="1" xfId="4" applyFont="1" applyFill="1" applyBorder="1" applyAlignment="1">
      <alignment horizontal="center" vertical="center"/>
    </xf>
    <xf numFmtId="0" fontId="28" fillId="6" borderId="8" xfId="4" applyFont="1" applyFill="1" applyBorder="1" applyAlignment="1">
      <alignment horizontal="center" vertical="center"/>
    </xf>
    <xf numFmtId="2" fontId="28" fillId="6" borderId="1" xfId="4" applyNumberFormat="1" applyFont="1" applyFill="1" applyBorder="1" applyAlignment="1">
      <alignment horizontal="center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8" fillId="0" borderId="24" xfId="4" applyFont="1" applyBorder="1" applyAlignment="1">
      <alignment horizontal="left"/>
    </xf>
    <xf numFmtId="0" fontId="8" fillId="0" borderId="1" xfId="4" applyFont="1" applyBorder="1" applyAlignment="1">
      <alignment horizontal="center"/>
    </xf>
    <xf numFmtId="0" fontId="8" fillId="0" borderId="14" xfId="4" applyFont="1" applyBorder="1" applyAlignment="1">
      <alignment horizontal="center"/>
    </xf>
    <xf numFmtId="0" fontId="28" fillId="0" borderId="8" xfId="4" applyFont="1" applyBorder="1" applyAlignment="1">
      <alignment horizontal="center" vertical="center"/>
    </xf>
    <xf numFmtId="2" fontId="8" fillId="0" borderId="1" xfId="4" applyNumberFormat="1" applyFont="1" applyBorder="1" applyAlignment="1">
      <alignment horizontal="center"/>
    </xf>
    <xf numFmtId="2" fontId="8" fillId="0" borderId="14" xfId="4" applyNumberFormat="1" applyFont="1" applyBorder="1" applyAlignment="1">
      <alignment horizontal="center"/>
    </xf>
    <xf numFmtId="164" fontId="0" fillId="0" borderId="17" xfId="1" applyFont="1" applyBorder="1" applyAlignment="1">
      <alignment vertical="center"/>
    </xf>
    <xf numFmtId="0" fontId="0" fillId="0" borderId="17" xfId="0" applyBorder="1" applyAlignment="1">
      <alignment vertical="center"/>
    </xf>
    <xf numFmtId="166" fontId="0" fillId="0" borderId="17" xfId="0" applyNumberFormat="1" applyBorder="1" applyAlignment="1">
      <alignment vertical="center"/>
    </xf>
    <xf numFmtId="0" fontId="28" fillId="2" borderId="28" xfId="4" applyFont="1" applyFill="1" applyBorder="1"/>
    <xf numFmtId="0" fontId="28" fillId="2" borderId="2" xfId="4" applyFont="1" applyFill="1" applyBorder="1"/>
    <xf numFmtId="2" fontId="28" fillId="2" borderId="1" xfId="4" applyNumberFormat="1" applyFont="1" applyFill="1" applyBorder="1" applyAlignment="1">
      <alignment horizontal="center"/>
    </xf>
    <xf numFmtId="10" fontId="0" fillId="0" borderId="17" xfId="2" applyNumberFormat="1" applyFont="1" applyBorder="1" applyAlignment="1">
      <alignment vertical="center"/>
    </xf>
    <xf numFmtId="0" fontId="0" fillId="0" borderId="16" xfId="0" applyBorder="1" applyAlignment="1" applyProtection="1">
      <alignment vertical="center"/>
      <protection locked="0"/>
    </xf>
    <xf numFmtId="0" fontId="23" fillId="0" borderId="16" xfId="0" applyFont="1" applyBorder="1" applyProtection="1"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14" fontId="10" fillId="0" borderId="14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horizontal="center" vertical="center"/>
    </xf>
    <xf numFmtId="167" fontId="21" fillId="0" borderId="13" xfId="0" applyNumberFormat="1" applyFont="1" applyBorder="1" applyAlignment="1">
      <alignment horizontal="center" vertical="center" wrapText="1"/>
    </xf>
    <xf numFmtId="0" fontId="32" fillId="0" borderId="0" xfId="0" applyFont="1"/>
    <xf numFmtId="0" fontId="34" fillId="0" borderId="0" xfId="0" applyFont="1"/>
    <xf numFmtId="43" fontId="0" fillId="0" borderId="0" xfId="0" applyNumberFormat="1"/>
    <xf numFmtId="0" fontId="7" fillId="3" borderId="48" xfId="0" applyFont="1" applyFill="1" applyBorder="1" applyAlignment="1">
      <alignment horizontal="center" vertical="center" wrapText="1"/>
    </xf>
    <xf numFmtId="2" fontId="8" fillId="0" borderId="51" xfId="4" applyNumberFormat="1" applyFont="1" applyBorder="1" applyAlignment="1">
      <alignment horizontal="center"/>
    </xf>
    <xf numFmtId="0" fontId="7" fillId="3" borderId="48" xfId="0" applyFont="1" applyFill="1" applyBorder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wrapText="1"/>
    </xf>
    <xf numFmtId="49" fontId="31" fillId="0" borderId="0" xfId="3" applyNumberFormat="1" applyFont="1" applyBorder="1" applyAlignment="1" applyProtection="1">
      <alignment vertical="top" wrapText="1"/>
      <protection locked="0"/>
    </xf>
    <xf numFmtId="49" fontId="31" fillId="0" borderId="16" xfId="3" applyNumberFormat="1" applyFont="1" applyBorder="1" applyAlignment="1" applyProtection="1">
      <alignment vertical="top" wrapText="1"/>
      <protection locked="0"/>
    </xf>
    <xf numFmtId="0" fontId="31" fillId="0" borderId="19" xfId="0" applyFont="1" applyBorder="1" applyAlignment="1" applyProtection="1">
      <alignment vertical="top" wrapText="1"/>
      <protection locked="0"/>
    </xf>
    <xf numFmtId="0" fontId="31" fillId="0" borderId="20" xfId="0" applyFont="1" applyBorder="1" applyAlignment="1" applyProtection="1">
      <alignment vertical="top" wrapText="1"/>
      <protection locked="0"/>
    </xf>
    <xf numFmtId="0" fontId="0" fillId="0" borderId="29" xfId="0" applyBorder="1"/>
    <xf numFmtId="0" fontId="3" fillId="0" borderId="30" xfId="0" applyFont="1" applyBorder="1"/>
    <xf numFmtId="0" fontId="0" fillId="0" borderId="30" xfId="0" applyBorder="1"/>
    <xf numFmtId="0" fontId="36" fillId="0" borderId="16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0" fillId="5" borderId="0" xfId="0" applyFill="1"/>
    <xf numFmtId="0" fontId="13" fillId="0" borderId="50" xfId="0" applyFont="1" applyBorder="1" applyAlignment="1">
      <alignment horizontal="left"/>
    </xf>
    <xf numFmtId="0" fontId="9" fillId="0" borderId="16" xfId="0" applyFont="1" applyBorder="1"/>
    <xf numFmtId="0" fontId="12" fillId="0" borderId="1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18" xfId="0" applyFont="1" applyBorder="1" applyAlignment="1">
      <alignment vertical="center"/>
    </xf>
    <xf numFmtId="4" fontId="35" fillId="5" borderId="19" xfId="0" applyNumberFormat="1" applyFont="1" applyFill="1" applyBorder="1" applyAlignment="1">
      <alignment vertical="center"/>
    </xf>
    <xf numFmtId="0" fontId="9" fillId="5" borderId="19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vertical="center"/>
    </xf>
    <xf numFmtId="0" fontId="12" fillId="5" borderId="19" xfId="0" applyFont="1" applyFill="1" applyBorder="1" applyAlignment="1">
      <alignment horizontal="right" vertical="center"/>
    </xf>
    <xf numFmtId="14" fontId="12" fillId="5" borderId="19" xfId="0" applyNumberFormat="1" applyFont="1" applyFill="1" applyBorder="1" applyAlignment="1">
      <alignment horizontal="left"/>
    </xf>
    <xf numFmtId="0" fontId="12" fillId="5" borderId="19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0" fontId="10" fillId="0" borderId="3" xfId="0" applyNumberFormat="1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3" fillId="0" borderId="16" xfId="0" applyFont="1" applyBorder="1" applyAlignment="1">
      <alignment vertical="center" wrapText="1"/>
    </xf>
    <xf numFmtId="0" fontId="13" fillId="0" borderId="0" xfId="0" applyFont="1" applyAlignment="1">
      <alignment horizontal="right"/>
    </xf>
    <xf numFmtId="14" fontId="15" fillId="0" borderId="0" xfId="0" applyNumberFormat="1" applyFont="1" applyAlignment="1">
      <alignment horizontal="left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31" fillId="0" borderId="0" xfId="0" applyFont="1" applyAlignment="1" applyProtection="1">
      <alignment vertical="top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>
      <alignment horizontal="center" vertical="center"/>
    </xf>
    <xf numFmtId="0" fontId="24" fillId="0" borderId="0" xfId="4" applyFont="1"/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16" xfId="0" applyFont="1" applyBorder="1" applyAlignment="1">
      <alignment horizontal="left" wrapText="1"/>
    </xf>
    <xf numFmtId="4" fontId="38" fillId="5" borderId="23" xfId="0" applyNumberFormat="1" applyFont="1" applyFill="1" applyBorder="1" applyAlignment="1">
      <alignment horizontal="center" vertical="center" wrapText="1"/>
    </xf>
    <xf numFmtId="0" fontId="0" fillId="0" borderId="50" xfId="0" applyBorder="1"/>
    <xf numFmtId="0" fontId="0" fillId="0" borderId="11" xfId="0" applyBorder="1"/>
    <xf numFmtId="0" fontId="0" fillId="0" borderId="45" xfId="0" applyBorder="1"/>
    <xf numFmtId="164" fontId="3" fillId="5" borderId="1" xfId="1" applyFont="1" applyFill="1" applyBorder="1" applyAlignment="1">
      <alignment horizontal="right" vertical="center"/>
    </xf>
    <xf numFmtId="0" fontId="10" fillId="0" borderId="23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164" fontId="28" fillId="2" borderId="14" xfId="1" applyFont="1" applyFill="1" applyBorder="1" applyAlignment="1">
      <alignment horizontal="right" vertical="center"/>
    </xf>
    <xf numFmtId="164" fontId="0" fillId="0" borderId="31" xfId="1" applyFont="1" applyBorder="1"/>
    <xf numFmtId="164" fontId="0" fillId="0" borderId="17" xfId="1" applyFont="1" applyBorder="1"/>
    <xf numFmtId="164" fontId="0" fillId="0" borderId="20" xfId="1" applyFont="1" applyBorder="1"/>
    <xf numFmtId="164" fontId="7" fillId="0" borderId="3" xfId="1" applyFont="1" applyBorder="1" applyAlignment="1">
      <alignment horizontal="left" vertical="center"/>
    </xf>
    <xf numFmtId="164" fontId="7" fillId="0" borderId="6" xfId="1" applyFont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right" vertical="center"/>
    </xf>
    <xf numFmtId="164" fontId="0" fillId="5" borderId="17" xfId="1" applyFont="1" applyFill="1" applyBorder="1"/>
    <xf numFmtId="164" fontId="7" fillId="0" borderId="45" xfId="1" applyFont="1" applyBorder="1" applyAlignment="1">
      <alignment horizontal="center"/>
    </xf>
    <xf numFmtId="164" fontId="9" fillId="0" borderId="17" xfId="1" applyFont="1" applyBorder="1"/>
    <xf numFmtId="164" fontId="12" fillId="0" borderId="17" xfId="1" applyFont="1" applyBorder="1" applyAlignment="1">
      <alignment vertical="center"/>
    </xf>
    <xf numFmtId="164" fontId="9" fillId="0" borderId="17" xfId="1" applyFont="1" applyBorder="1" applyAlignment="1">
      <alignment vertical="center"/>
    </xf>
    <xf numFmtId="164" fontId="12" fillId="5" borderId="20" xfId="1" applyFont="1" applyFill="1" applyBorder="1" applyAlignment="1">
      <alignment vertical="center"/>
    </xf>
    <xf numFmtId="164" fontId="0" fillId="0" borderId="0" xfId="1" applyFont="1"/>
    <xf numFmtId="10" fontId="7" fillId="0" borderId="4" xfId="2" applyNumberFormat="1" applyFont="1" applyFill="1" applyBorder="1" applyAlignment="1">
      <alignment horizontal="center" vertical="center"/>
    </xf>
    <xf numFmtId="164" fontId="20" fillId="7" borderId="10" xfId="1" applyFont="1" applyFill="1" applyBorder="1" applyAlignment="1">
      <alignment horizontal="center" vertical="center" wrapText="1"/>
    </xf>
    <xf numFmtId="0" fontId="22" fillId="0" borderId="11" xfId="0" applyFont="1" applyBorder="1"/>
    <xf numFmtId="0" fontId="0" fillId="0" borderId="15" xfId="0" applyBorder="1"/>
    <xf numFmtId="0" fontId="7" fillId="3" borderId="57" xfId="0" applyFont="1" applyFill="1" applyBorder="1" applyAlignment="1">
      <alignment vertical="center"/>
    </xf>
    <xf numFmtId="0" fontId="7" fillId="3" borderId="46" xfId="0" applyFont="1" applyFill="1" applyBorder="1" applyAlignment="1">
      <alignment vertical="center"/>
    </xf>
    <xf numFmtId="168" fontId="21" fillId="3" borderId="13" xfId="0" applyNumberFormat="1" applyFont="1" applyFill="1" applyBorder="1" applyAlignment="1">
      <alignment vertical="top" wrapText="1"/>
    </xf>
    <xf numFmtId="39" fontId="3" fillId="5" borderId="1" xfId="3" applyNumberFormat="1" applyFont="1" applyFill="1" applyBorder="1" applyAlignment="1">
      <alignment horizontal="center" vertical="center"/>
    </xf>
    <xf numFmtId="164" fontId="28" fillId="0" borderId="59" xfId="1" applyFont="1" applyBorder="1" applyAlignment="1">
      <alignment vertical="center"/>
    </xf>
    <xf numFmtId="0" fontId="2" fillId="0" borderId="16" xfId="0" applyFont="1" applyBorder="1"/>
    <xf numFmtId="164" fontId="3" fillId="5" borderId="1" xfId="1" applyFont="1" applyFill="1" applyBorder="1" applyAlignment="1">
      <alignment vertical="center"/>
    </xf>
    <xf numFmtId="0" fontId="0" fillId="0" borderId="17" xfId="0" applyBorder="1"/>
    <xf numFmtId="0" fontId="0" fillId="0" borderId="20" xfId="0" applyBorder="1"/>
    <xf numFmtId="164" fontId="38" fillId="5" borderId="23" xfId="1" applyFont="1" applyFill="1" applyBorder="1" applyAlignment="1">
      <alignment horizontal="center" vertical="center" wrapText="1"/>
    </xf>
    <xf numFmtId="0" fontId="7" fillId="3" borderId="62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0" fillId="0" borderId="61" xfId="0" applyBorder="1"/>
    <xf numFmtId="0" fontId="7" fillId="3" borderId="51" xfId="0" applyFont="1" applyFill="1" applyBorder="1" applyAlignment="1">
      <alignment vertical="center"/>
    </xf>
    <xf numFmtId="164" fontId="0" fillId="0" borderId="0" xfId="0" applyNumberFormat="1"/>
    <xf numFmtId="164" fontId="14" fillId="5" borderId="10" xfId="1" applyFont="1" applyFill="1" applyBorder="1" applyAlignment="1">
      <alignment horizontal="center" vertical="center" wrapText="1"/>
    </xf>
    <xf numFmtId="10" fontId="14" fillId="4" borderId="13" xfId="0" applyNumberFormat="1" applyFont="1" applyFill="1" applyBorder="1" applyAlignment="1">
      <alignment horizontal="center" vertical="center" wrapText="1"/>
    </xf>
    <xf numFmtId="0" fontId="0" fillId="0" borderId="65" xfId="0" applyBorder="1"/>
    <xf numFmtId="164" fontId="21" fillId="0" borderId="10" xfId="0" applyNumberFormat="1" applyFont="1" applyBorder="1" applyAlignment="1">
      <alignment horizontal="center" vertical="center" wrapText="1"/>
    </xf>
    <xf numFmtId="0" fontId="0" fillId="0" borderId="31" xfId="0" applyBorder="1"/>
    <xf numFmtId="0" fontId="28" fillId="0" borderId="1" xfId="0" applyFont="1" applyBorder="1" applyAlignment="1">
      <alignment horizontal="right"/>
    </xf>
    <xf numFmtId="0" fontId="3" fillId="0" borderId="0" xfId="0" applyFont="1" applyAlignment="1">
      <alignment wrapText="1"/>
    </xf>
    <xf numFmtId="0" fontId="11" fillId="0" borderId="0" xfId="0" applyFont="1" applyAlignment="1">
      <alignment wrapText="1"/>
    </xf>
    <xf numFmtId="14" fontId="11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vertical="center" wrapText="1"/>
    </xf>
    <xf numFmtId="0" fontId="7" fillId="3" borderId="66" xfId="0" applyFont="1" applyFill="1" applyBorder="1" applyAlignment="1">
      <alignment vertical="center"/>
    </xf>
    <xf numFmtId="0" fontId="7" fillId="3" borderId="68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45" xfId="0" applyFont="1" applyBorder="1"/>
    <xf numFmtId="2" fontId="2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8" fillId="0" borderId="50" xfId="0" applyFont="1" applyBorder="1" applyAlignment="1" applyProtection="1">
      <alignment vertical="center"/>
      <protection locked="0"/>
    </xf>
    <xf numFmtId="0" fontId="28" fillId="0" borderId="11" xfId="0" applyFont="1" applyBorder="1" applyAlignment="1" applyProtection="1">
      <alignment vertical="center"/>
      <protection locked="0"/>
    </xf>
    <xf numFmtId="0" fontId="13" fillId="0" borderId="61" xfId="0" applyFont="1" applyBorder="1" applyAlignment="1">
      <alignment horizontal="center" vertical="center"/>
    </xf>
    <xf numFmtId="0" fontId="13" fillId="0" borderId="61" xfId="0" applyFont="1" applyBorder="1" applyAlignment="1">
      <alignment wrapText="1"/>
    </xf>
    <xf numFmtId="2" fontId="14" fillId="0" borderId="61" xfId="0" applyNumberFormat="1" applyFont="1" applyBorder="1" applyAlignment="1">
      <alignment horizontal="center" vertical="center"/>
    </xf>
    <xf numFmtId="2" fontId="14" fillId="0" borderId="6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 wrapText="1"/>
    </xf>
    <xf numFmtId="164" fontId="2" fillId="5" borderId="1" xfId="1" applyFont="1" applyFill="1" applyBorder="1" applyAlignment="1">
      <alignment vertical="center"/>
    </xf>
    <xf numFmtId="164" fontId="2" fillId="5" borderId="1" xfId="1" applyFont="1" applyFill="1" applyBorder="1" applyAlignment="1">
      <alignment vertical="center" wrapText="1"/>
    </xf>
    <xf numFmtId="0" fontId="14" fillId="5" borderId="1" xfId="1" applyNumberFormat="1" applyFont="1" applyFill="1" applyBorder="1" applyAlignment="1">
      <alignment vertical="top" wrapText="1"/>
    </xf>
    <xf numFmtId="0" fontId="2" fillId="5" borderId="1" xfId="1" applyNumberFormat="1" applyFont="1" applyFill="1" applyBorder="1" applyAlignment="1">
      <alignment vertical="center" wrapText="1"/>
    </xf>
    <xf numFmtId="0" fontId="2" fillId="5" borderId="1" xfId="1" applyNumberFormat="1" applyFont="1" applyFill="1" applyBorder="1" applyAlignment="1">
      <alignment vertical="top" wrapText="1"/>
    </xf>
    <xf numFmtId="0" fontId="7" fillId="0" borderId="29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8" fillId="5" borderId="1" xfId="1" applyNumberFormat="1" applyFont="1" applyFill="1" applyBorder="1" applyAlignment="1">
      <alignment horizontal="left" vertical="top" wrapText="1"/>
    </xf>
    <xf numFmtId="164" fontId="38" fillId="5" borderId="1" xfId="1" applyFont="1" applyFill="1" applyBorder="1" applyAlignment="1">
      <alignment horizontal="center" vertical="center" wrapText="1"/>
    </xf>
    <xf numFmtId="164" fontId="38" fillId="5" borderId="1" xfId="1" applyFont="1" applyFill="1" applyBorder="1" applyAlignment="1">
      <alignment horizontal="left" vertical="top" wrapText="1"/>
    </xf>
    <xf numFmtId="39" fontId="2" fillId="5" borderId="1" xfId="3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1" xfId="0" applyBorder="1"/>
    <xf numFmtId="0" fontId="7" fillId="3" borderId="21" xfId="0" applyFont="1" applyFill="1" applyBorder="1" applyAlignment="1">
      <alignment vertical="center"/>
    </xf>
    <xf numFmtId="0" fontId="28" fillId="0" borderId="45" xfId="0" applyFont="1" applyBorder="1" applyAlignment="1" applyProtection="1">
      <alignment vertical="center"/>
      <protection locked="0"/>
    </xf>
    <xf numFmtId="0" fontId="13" fillId="0" borderId="72" xfId="0" applyFont="1" applyBorder="1" applyAlignment="1">
      <alignment horizontal="center" vertical="center"/>
    </xf>
    <xf numFmtId="2" fontId="13" fillId="0" borderId="65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center" vertical="center"/>
    </xf>
    <xf numFmtId="2" fontId="14" fillId="0" borderId="67" xfId="0" applyNumberFormat="1" applyFont="1" applyBorder="1" applyAlignment="1">
      <alignment horizontal="center" vertical="center"/>
    </xf>
    <xf numFmtId="0" fontId="28" fillId="0" borderId="63" xfId="0" applyFont="1" applyBorder="1" applyAlignment="1">
      <alignment horizontal="right" vertical="center"/>
    </xf>
    <xf numFmtId="0" fontId="28" fillId="0" borderId="32" xfId="0" applyFont="1" applyBorder="1" applyAlignment="1">
      <alignment horizontal="right" vertical="center"/>
    </xf>
    <xf numFmtId="0" fontId="28" fillId="0" borderId="33" xfId="0" applyFont="1" applyBorder="1" applyAlignment="1">
      <alignment horizontal="right" vertical="center"/>
    </xf>
    <xf numFmtId="0" fontId="13" fillId="0" borderId="16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9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5" xfId="0" applyFont="1" applyBorder="1" applyAlignment="1">
      <alignment horizontal="left" vertical="top"/>
    </xf>
    <xf numFmtId="0" fontId="7" fillId="0" borderId="26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2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7" fillId="0" borderId="44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wrapText="1"/>
    </xf>
    <xf numFmtId="0" fontId="13" fillId="3" borderId="17" xfId="0" applyFont="1" applyFill="1" applyBorder="1" applyAlignment="1">
      <alignment horizontal="left" wrapText="1"/>
    </xf>
    <xf numFmtId="0" fontId="33" fillId="0" borderId="16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7" fillId="0" borderId="16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3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3" fillId="3" borderId="30" xfId="0" applyFont="1" applyFill="1" applyBorder="1" applyAlignment="1">
      <alignment horizontal="left" wrapText="1"/>
    </xf>
    <xf numFmtId="0" fontId="13" fillId="3" borderId="31" xfId="0" applyFont="1" applyFill="1" applyBorder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left" vertical="center"/>
    </xf>
    <xf numFmtId="0" fontId="21" fillId="0" borderId="30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10" fillId="0" borderId="5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58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20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7" fillId="3" borderId="5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right"/>
    </xf>
    <xf numFmtId="0" fontId="28" fillId="0" borderId="2" xfId="0" applyFont="1" applyBorder="1" applyAlignment="1">
      <alignment horizontal="right"/>
    </xf>
    <xf numFmtId="0" fontId="28" fillId="0" borderId="3" xfId="0" applyFont="1" applyBorder="1" applyAlignment="1">
      <alignment horizontal="right"/>
    </xf>
    <xf numFmtId="14" fontId="28" fillId="0" borderId="23" xfId="0" applyNumberFormat="1" applyFont="1" applyBorder="1" applyAlignment="1">
      <alignment horizontal="left"/>
    </xf>
    <xf numFmtId="14" fontId="28" fillId="0" borderId="2" xfId="0" applyNumberFormat="1" applyFont="1" applyBorder="1" applyAlignment="1">
      <alignment horizontal="left"/>
    </xf>
    <xf numFmtId="14" fontId="28" fillId="0" borderId="3" xfId="0" applyNumberFormat="1" applyFont="1" applyBorder="1" applyAlignment="1">
      <alignment horizontal="left"/>
    </xf>
    <xf numFmtId="0" fontId="28" fillId="0" borderId="23" xfId="0" applyFont="1" applyBorder="1" applyAlignment="1">
      <alignment horizontal="right" wrapText="1"/>
    </xf>
    <xf numFmtId="0" fontId="28" fillId="0" borderId="2" xfId="0" applyFont="1" applyBorder="1" applyAlignment="1">
      <alignment horizontal="right" wrapText="1"/>
    </xf>
    <xf numFmtId="0" fontId="28" fillId="0" borderId="3" xfId="0" applyFont="1" applyBorder="1" applyAlignment="1">
      <alignment horizontal="right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64" xfId="0" applyBorder="1" applyAlignment="1">
      <alignment horizont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49" fontId="21" fillId="3" borderId="49" xfId="0" applyNumberFormat="1" applyFont="1" applyFill="1" applyBorder="1" applyAlignment="1">
      <alignment horizontal="center" vertical="top" wrapText="1"/>
    </xf>
    <xf numFmtId="49" fontId="21" fillId="3" borderId="37" xfId="0" applyNumberFormat="1" applyFont="1" applyFill="1" applyBorder="1" applyAlignment="1">
      <alignment horizontal="center" vertical="top" wrapText="1"/>
    </xf>
    <xf numFmtId="0" fontId="8" fillId="0" borderId="23" xfId="4" applyFont="1" applyBorder="1" applyAlignment="1">
      <alignment horizontal="left"/>
    </xf>
    <xf numFmtId="0" fontId="8" fillId="0" borderId="2" xfId="4" applyFont="1" applyBorder="1" applyAlignment="1">
      <alignment horizontal="left"/>
    </xf>
    <xf numFmtId="0" fontId="28" fillId="6" borderId="23" xfId="4" applyFont="1" applyFill="1" applyBorder="1" applyAlignment="1">
      <alignment horizontal="left"/>
    </xf>
    <xf numFmtId="0" fontId="28" fillId="6" borderId="2" xfId="4" applyFont="1" applyFill="1" applyBorder="1" applyAlignment="1">
      <alignment horizontal="left"/>
    </xf>
    <xf numFmtId="0" fontId="13" fillId="0" borderId="16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25" fillId="0" borderId="29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/>
      <protection locked="0"/>
    </xf>
    <xf numFmtId="0" fontId="25" fillId="0" borderId="31" xfId="0" applyFont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17" xfId="0" applyFont="1" applyBorder="1" applyAlignment="1" applyProtection="1">
      <alignment horizontal="center" vertical="center"/>
      <protection locked="0"/>
    </xf>
    <xf numFmtId="0" fontId="25" fillId="0" borderId="18" xfId="0" applyFont="1" applyBorder="1" applyAlignment="1" applyProtection="1">
      <alignment horizontal="center" vertical="center"/>
      <protection locked="0"/>
    </xf>
    <xf numFmtId="0" fontId="25" fillId="0" borderId="19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 applyProtection="1">
      <alignment horizontal="center" vertical="center"/>
      <protection locked="0"/>
    </xf>
    <xf numFmtId="0" fontId="26" fillId="0" borderId="29" xfId="0" applyFont="1" applyBorder="1" applyAlignment="1" applyProtection="1">
      <alignment horizontal="center" vertical="center"/>
      <protection locked="0"/>
    </xf>
    <xf numFmtId="0" fontId="26" fillId="0" borderId="30" xfId="0" applyFont="1" applyBorder="1" applyAlignment="1" applyProtection="1">
      <alignment horizontal="center" vertical="center"/>
      <protection locked="0"/>
    </xf>
    <xf numFmtId="0" fontId="26" fillId="0" borderId="31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/>
      <protection locked="0"/>
    </xf>
    <xf numFmtId="0" fontId="27" fillId="0" borderId="52" xfId="0" applyFont="1" applyBorder="1" applyAlignment="1" applyProtection="1">
      <alignment horizontal="left" vertical="top"/>
      <protection locked="0"/>
    </xf>
    <xf numFmtId="0" fontId="27" fillId="0" borderId="53" xfId="0" applyFont="1" applyBorder="1" applyAlignment="1" applyProtection="1">
      <alignment horizontal="left" vertical="top"/>
      <protection locked="0"/>
    </xf>
    <xf numFmtId="0" fontId="27" fillId="0" borderId="54" xfId="0" applyFont="1" applyBorder="1" applyAlignment="1" applyProtection="1">
      <alignment horizontal="left" vertical="top"/>
      <protection locked="0"/>
    </xf>
    <xf numFmtId="14" fontId="28" fillId="0" borderId="1" xfId="0" applyNumberFormat="1" applyFont="1" applyBorder="1" applyAlignment="1" applyProtection="1">
      <alignment horizontal="center" vertical="center"/>
      <protection locked="0"/>
    </xf>
    <xf numFmtId="14" fontId="28" fillId="0" borderId="14" xfId="0" applyNumberFormat="1" applyFont="1" applyBorder="1" applyAlignment="1" applyProtection="1">
      <alignment horizontal="center" vertical="center"/>
      <protection locked="0"/>
    </xf>
    <xf numFmtId="0" fontId="27" fillId="0" borderId="55" xfId="0" applyFont="1" applyBorder="1" applyAlignment="1" applyProtection="1">
      <alignment horizontal="left" vertical="top"/>
      <protection locked="0"/>
    </xf>
    <xf numFmtId="0" fontId="27" fillId="0" borderId="60" xfId="0" applyFont="1" applyBorder="1" applyAlignment="1" applyProtection="1">
      <alignment horizontal="left" vertical="top"/>
      <protection locked="0"/>
    </xf>
    <xf numFmtId="0" fontId="13" fillId="0" borderId="8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1" fillId="0" borderId="15" xfId="0" applyFont="1" applyBorder="1" applyAlignment="1" applyProtection="1">
      <alignment horizontal="center" vertical="top" wrapText="1"/>
      <protection locked="0"/>
    </xf>
    <xf numFmtId="0" fontId="31" fillId="0" borderId="40" xfId="0" applyFont="1" applyBorder="1" applyAlignment="1" applyProtection="1">
      <alignment horizontal="center" vertical="top" wrapText="1"/>
      <protection locked="0"/>
    </xf>
    <xf numFmtId="0" fontId="28" fillId="2" borderId="23" xfId="4" applyFont="1" applyFill="1" applyBorder="1" applyAlignment="1">
      <alignment horizontal="center" vertical="center"/>
    </xf>
    <xf numFmtId="0" fontId="28" fillId="2" borderId="2" xfId="4" applyFont="1" applyFill="1" applyBorder="1" applyAlignment="1">
      <alignment horizontal="center" vertical="center"/>
    </xf>
    <xf numFmtId="0" fontId="28" fillId="2" borderId="23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2" borderId="3" xfId="4" applyFont="1" applyFill="1" applyBorder="1" applyAlignment="1">
      <alignment horizontal="center" vertical="center" wrapText="1"/>
    </xf>
    <xf numFmtId="0" fontId="28" fillId="0" borderId="8" xfId="0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 applyProtection="1">
      <alignment horizontal="left" vertical="center"/>
      <protection locked="0"/>
    </xf>
    <xf numFmtId="0" fontId="28" fillId="0" borderId="14" xfId="0" applyFont="1" applyBorder="1" applyAlignment="1" applyProtection="1">
      <alignment horizontal="left" vertical="center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</cellXfs>
  <cellStyles count="7">
    <cellStyle name="Moeda" xfId="1" builtinId="4"/>
    <cellStyle name="Normal" xfId="0" builtinId="0"/>
    <cellStyle name="Normal 2" xfId="6" xr:uid="{2633D78A-B660-48B0-B3A7-C725D1FCBA39}"/>
    <cellStyle name="Normal 2 2" xfId="4" xr:uid="{B20B9B58-0CF9-43FE-A825-3D5FC20D3BF6}"/>
    <cellStyle name="Normal 6" xfId="5" xr:uid="{C243F0AD-554E-45CF-85F5-02F438E488FA}"/>
    <cellStyle name="Porcentagem" xfId="2" builtinId="5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571500</xdr:colOff>
          <xdr:row>0</xdr:row>
          <xdr:rowOff>704850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0</xdr:row>
      <xdr:rowOff>0</xdr:rowOff>
    </xdr:from>
    <xdr:to>
      <xdr:col>3</xdr:col>
      <xdr:colOff>22972</xdr:colOff>
      <xdr:row>0</xdr:row>
      <xdr:rowOff>714375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304925" y="0"/>
          <a:ext cx="3880597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3</xdr:col>
      <xdr:colOff>0</xdr:colOff>
      <xdr:row>0</xdr:row>
      <xdr:rowOff>67236</xdr:rowOff>
    </xdr:from>
    <xdr:to>
      <xdr:col>7</xdr:col>
      <xdr:colOff>801925</xdr:colOff>
      <xdr:row>0</xdr:row>
      <xdr:rowOff>772086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5532120" y="67236"/>
          <a:ext cx="4021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0</xdr:row>
          <xdr:rowOff>85725</xdr:rowOff>
        </xdr:from>
        <xdr:to>
          <xdr:col>1</xdr:col>
          <xdr:colOff>428625</xdr:colOff>
          <xdr:row>0</xdr:row>
          <xdr:rowOff>752475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593912</xdr:colOff>
      <xdr:row>0</xdr:row>
      <xdr:rowOff>89647</xdr:rowOff>
    </xdr:from>
    <xdr:to>
      <xdr:col>3</xdr:col>
      <xdr:colOff>191061</xdr:colOff>
      <xdr:row>0</xdr:row>
      <xdr:rowOff>804022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99030" y="89647"/>
          <a:ext cx="3877796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xdr:twoCellAnchor editAs="oneCell">
    <xdr:from>
      <xdr:col>2</xdr:col>
      <xdr:colOff>3007875</xdr:colOff>
      <xdr:row>0</xdr:row>
      <xdr:rowOff>78873</xdr:rowOff>
    </xdr:from>
    <xdr:to>
      <xdr:col>5</xdr:col>
      <xdr:colOff>2544019</xdr:colOff>
      <xdr:row>0</xdr:row>
      <xdr:rowOff>783723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4378010" y="78873"/>
          <a:ext cx="3954278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304800</xdr:colOff>
      <xdr:row>0</xdr:row>
      <xdr:rowOff>104775</xdr:rowOff>
    </xdr:from>
    <xdr:to>
      <xdr:col>8</xdr:col>
      <xdr:colOff>540418</xdr:colOff>
      <xdr:row>0</xdr:row>
      <xdr:rowOff>666750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13" b="10419"/>
        <a:stretch>
          <a:fillRect/>
        </a:stretch>
      </xdr:blipFill>
      <xdr:spPr bwMode="auto">
        <a:xfrm>
          <a:off x="6800850" y="104775"/>
          <a:ext cx="3016918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800100</xdr:colOff>
      <xdr:row>0</xdr:row>
      <xdr:rowOff>76200</xdr:rowOff>
    </xdr:from>
    <xdr:to>
      <xdr:col>3</xdr:col>
      <xdr:colOff>1104900</xdr:colOff>
      <xdr:row>0</xdr:row>
      <xdr:rowOff>790575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33475" y="76200"/>
          <a:ext cx="19335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Governo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0</xdr:row>
          <xdr:rowOff>66675</xdr:rowOff>
        </xdr:from>
        <xdr:to>
          <xdr:col>2</xdr:col>
          <xdr:colOff>676275</xdr:colOff>
          <xdr:row>0</xdr:row>
          <xdr:rowOff>781050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23</xdr:row>
      <xdr:rowOff>87631</xdr:rowOff>
    </xdr:from>
    <xdr:to>
      <xdr:col>5</xdr:col>
      <xdr:colOff>200025</xdr:colOff>
      <xdr:row>25</xdr:row>
      <xdr:rowOff>45721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5962651"/>
          <a:ext cx="3086100" cy="445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504825</xdr:colOff>
      <xdr:row>0</xdr:row>
      <xdr:rowOff>43815</xdr:rowOff>
    </xdr:from>
    <xdr:to>
      <xdr:col>9</xdr:col>
      <xdr:colOff>219075</xdr:colOff>
      <xdr:row>2</xdr:row>
      <xdr:rowOff>236220</xdr:rowOff>
    </xdr:to>
    <xdr:pic>
      <xdr:nvPicPr>
        <xdr:cNvPr id="3" name="Imagem 8" descr="H:\Arquivos Licitação\Timbre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17" b="10986"/>
        <a:stretch>
          <a:fillRect/>
        </a:stretch>
      </xdr:blipFill>
      <xdr:spPr bwMode="auto">
        <a:xfrm>
          <a:off x="1724025" y="43815"/>
          <a:ext cx="3981450" cy="710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ngen\Desktop\divino\gavetas%20cemiterio%20de%20bom%20jesus\PROPOSTA%20ORC&#807;AMENTA&#769;RIA.xlsx" TargetMode="External"/><Relationship Id="rId1" Type="http://schemas.openxmlformats.org/officeDocument/2006/relationships/externalLinkPath" Target="/Users/engen/Desktop/divino/gavetas%20cemiterio%20de%20bom%20jesus/PROPOSTA%20ORC&#807;AMENTA&#769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"/>
      <sheetName val="Memória "/>
      <sheetName val="Cronograma "/>
      <sheetName val="BDI "/>
      <sheetName val="COMPOSIÇÃO"/>
    </sheetNames>
    <sheetDataSet>
      <sheetData sheetId="0">
        <row r="48">
          <cell r="D48" t="str">
            <v>M2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3"/>
  <sheetViews>
    <sheetView showGridLines="0" tabSelected="1" topLeftCell="A34" zoomScaleNormal="100" workbookViewId="0">
      <selection activeCell="E43" sqref="E43"/>
    </sheetView>
  </sheetViews>
  <sheetFormatPr defaultRowHeight="12.75" x14ac:dyDescent="0.2"/>
  <cols>
    <col min="1" max="1" width="6" customWidth="1"/>
    <col min="2" max="2" width="13.5703125" style="24" customWidth="1"/>
    <col min="3" max="3" width="61.140625" style="24" customWidth="1"/>
    <col min="4" max="4" width="8.85546875" customWidth="1"/>
    <col min="5" max="5" width="11" customWidth="1"/>
    <col min="6" max="6" width="13.7109375" customWidth="1"/>
    <col min="7" max="7" width="13.42578125" customWidth="1"/>
    <col min="8" max="8" width="20" style="149" customWidth="1"/>
    <col min="9" max="9" width="11.5703125" bestFit="1" customWidth="1"/>
    <col min="10" max="10" width="16.5703125" customWidth="1"/>
  </cols>
  <sheetData>
    <row r="1" spans="1:16" ht="64.5" customHeight="1" thickBot="1" x14ac:dyDescent="0.25">
      <c r="A1" s="85"/>
      <c r="B1" s="86"/>
      <c r="C1" s="86"/>
      <c r="D1" s="87"/>
      <c r="E1" s="87"/>
      <c r="F1" s="87"/>
      <c r="G1" s="87"/>
      <c r="H1" s="137"/>
    </row>
    <row r="2" spans="1:16" ht="28.5" thickBot="1" x14ac:dyDescent="0.45">
      <c r="A2" s="243" t="s">
        <v>0</v>
      </c>
      <c r="B2" s="244"/>
      <c r="C2" s="244"/>
      <c r="D2" s="244"/>
      <c r="E2" s="244"/>
      <c r="F2" s="244"/>
      <c r="G2" s="244"/>
      <c r="H2" s="245"/>
      <c r="I2" s="74"/>
    </row>
    <row r="3" spans="1:16" ht="5.25" hidden="1" customHeight="1" x14ac:dyDescent="0.2">
      <c r="A3" s="19"/>
      <c r="H3" s="138"/>
    </row>
    <row r="4" spans="1:16" ht="18.75" hidden="1" thickBot="1" x14ac:dyDescent="0.25">
      <c r="A4" s="20"/>
      <c r="C4" s="252"/>
      <c r="D4" s="252"/>
      <c r="E4" s="252"/>
      <c r="F4" s="252"/>
      <c r="H4" s="138"/>
    </row>
    <row r="5" spans="1:16" ht="15.75" hidden="1" thickBot="1" x14ac:dyDescent="0.25">
      <c r="A5" s="21"/>
      <c r="H5" s="138"/>
    </row>
    <row r="6" spans="1:16" ht="15.75" hidden="1" thickBot="1" x14ac:dyDescent="0.25">
      <c r="A6" s="22"/>
      <c r="B6" s="27"/>
      <c r="C6" s="27"/>
      <c r="D6" s="23"/>
      <c r="E6" s="23"/>
      <c r="F6" s="23"/>
      <c r="G6" s="23"/>
      <c r="H6" s="139"/>
    </row>
    <row r="7" spans="1:16" ht="18" customHeight="1" x14ac:dyDescent="0.2">
      <c r="A7" s="253" t="s">
        <v>45</v>
      </c>
      <c r="B7" s="254"/>
      <c r="C7" s="254"/>
      <c r="D7" s="254"/>
      <c r="E7" s="255"/>
      <c r="F7" s="261" t="s">
        <v>46</v>
      </c>
      <c r="G7" s="262"/>
      <c r="H7" s="263"/>
    </row>
    <row r="8" spans="1:16" ht="17.25" customHeight="1" x14ac:dyDescent="0.2">
      <c r="A8" s="259" t="s">
        <v>207</v>
      </c>
      <c r="B8" s="260"/>
      <c r="C8" s="260"/>
      <c r="D8" s="260"/>
      <c r="E8" s="260"/>
      <c r="F8" s="34" t="s">
        <v>49</v>
      </c>
      <c r="G8" s="267">
        <f ca="1">TODAY()</f>
        <v>46085</v>
      </c>
      <c r="H8" s="268"/>
    </row>
    <row r="9" spans="1:16" ht="18" customHeight="1" x14ac:dyDescent="0.2">
      <c r="A9" s="246" t="s">
        <v>208</v>
      </c>
      <c r="B9" s="247"/>
      <c r="C9" s="247"/>
      <c r="D9" s="248"/>
      <c r="E9" s="249" t="s">
        <v>1</v>
      </c>
      <c r="F9" s="250"/>
      <c r="G9" s="250"/>
      <c r="H9" s="251"/>
    </row>
    <row r="10" spans="1:16" ht="33.75" customHeight="1" x14ac:dyDescent="0.2">
      <c r="A10" s="256" t="s">
        <v>209</v>
      </c>
      <c r="B10" s="257"/>
      <c r="C10" s="257"/>
      <c r="D10" s="258"/>
      <c r="E10" s="28" t="s">
        <v>2</v>
      </c>
      <c r="F10" s="29" t="s">
        <v>3</v>
      </c>
      <c r="G10" s="30" t="s">
        <v>35</v>
      </c>
      <c r="H10" s="140" t="s">
        <v>4</v>
      </c>
    </row>
    <row r="11" spans="1:16" ht="24.75" thickBot="1" x14ac:dyDescent="0.25">
      <c r="A11" s="264" t="s">
        <v>232</v>
      </c>
      <c r="B11" s="265"/>
      <c r="C11" s="265"/>
      <c r="D11" s="266"/>
      <c r="E11" s="31" t="s">
        <v>36</v>
      </c>
      <c r="F11" s="72">
        <v>0.05</v>
      </c>
      <c r="G11" s="32" t="s">
        <v>37</v>
      </c>
      <c r="H11" s="150">
        <v>0.24740000000000001</v>
      </c>
      <c r="I11" s="75"/>
      <c r="J11" s="75"/>
      <c r="K11" s="75"/>
      <c r="L11" s="75"/>
      <c r="M11" s="75"/>
      <c r="N11" s="75"/>
      <c r="O11" s="6"/>
      <c r="P11" s="6"/>
    </row>
    <row r="12" spans="1:16" ht="11.25" customHeight="1" thickBot="1" x14ac:dyDescent="0.25">
      <c r="A12" s="269"/>
      <c r="B12" s="270"/>
      <c r="C12" s="270"/>
      <c r="D12" s="270"/>
      <c r="E12" s="270"/>
      <c r="F12" s="270"/>
      <c r="G12" s="270"/>
      <c r="H12" s="271"/>
      <c r="I12" s="75"/>
      <c r="J12" s="75"/>
      <c r="K12" s="75"/>
      <c r="L12" s="75"/>
      <c r="M12" s="75"/>
      <c r="N12" s="75"/>
      <c r="O12" s="6"/>
      <c r="P12" s="6"/>
    </row>
    <row r="13" spans="1:16" ht="59.45" customHeight="1" thickBot="1" x14ac:dyDescent="0.25">
      <c r="A13" s="1" t="s">
        <v>5</v>
      </c>
      <c r="B13" s="2" t="s">
        <v>6</v>
      </c>
      <c r="C13" s="3" t="s">
        <v>7</v>
      </c>
      <c r="D13" s="2" t="s">
        <v>8</v>
      </c>
      <c r="E13" s="3" t="s">
        <v>9</v>
      </c>
      <c r="F13" s="4" t="s">
        <v>10</v>
      </c>
      <c r="G13" s="5" t="s">
        <v>11</v>
      </c>
      <c r="H13" s="141" t="s">
        <v>12</v>
      </c>
      <c r="I13" s="75"/>
      <c r="J13" s="75"/>
      <c r="K13" s="75"/>
      <c r="L13" s="75"/>
      <c r="M13" s="75"/>
      <c r="N13" s="75"/>
    </row>
    <row r="14" spans="1:16" ht="21" customHeight="1" x14ac:dyDescent="0.2">
      <c r="A14" s="7" t="s">
        <v>13</v>
      </c>
      <c r="B14" s="9"/>
      <c r="C14" s="10" t="s">
        <v>106</v>
      </c>
      <c r="D14" s="8"/>
      <c r="E14" s="8"/>
      <c r="F14" s="25"/>
      <c r="G14" s="25"/>
      <c r="H14" s="136">
        <f>SUM(H15:H15)</f>
        <v>490.39</v>
      </c>
    </row>
    <row r="15" spans="1:16" ht="80.25" customHeight="1" x14ac:dyDescent="0.2">
      <c r="A15" s="184" t="s">
        <v>14</v>
      </c>
      <c r="B15" s="185" t="s">
        <v>117</v>
      </c>
      <c r="C15" s="186" t="s">
        <v>118</v>
      </c>
      <c r="D15" s="185" t="s">
        <v>108</v>
      </c>
      <c r="E15" s="157">
        <f>'Memória '!E10</f>
        <v>1.5</v>
      </c>
      <c r="F15" s="160">
        <v>262.08999999999997</v>
      </c>
      <c r="G15" s="133">
        <f t="shared" ref="G15" si="0">TRUNC(F15+F15*$H$11,2)</f>
        <v>326.93</v>
      </c>
      <c r="H15" s="142">
        <f>TRUNC(G15*E15,2)</f>
        <v>490.39</v>
      </c>
    </row>
    <row r="16" spans="1:16" ht="34.5" customHeight="1" x14ac:dyDescent="0.2">
      <c r="A16" s="7" t="s">
        <v>15</v>
      </c>
      <c r="B16" s="9"/>
      <c r="C16" s="10" t="s">
        <v>119</v>
      </c>
      <c r="D16" s="8"/>
      <c r="E16" s="8"/>
      <c r="F16" s="25"/>
      <c r="G16" s="25"/>
      <c r="H16" s="136">
        <f>SUM(H17:H19)</f>
        <v>2153.8200000000002</v>
      </c>
    </row>
    <row r="17" spans="1:8" ht="80.25" customHeight="1" x14ac:dyDescent="0.2">
      <c r="A17" s="187" t="s">
        <v>16</v>
      </c>
      <c r="B17" s="188" t="s">
        <v>120</v>
      </c>
      <c r="C17" s="188" t="s">
        <v>121</v>
      </c>
      <c r="D17" s="185" t="s">
        <v>122</v>
      </c>
      <c r="E17" s="157">
        <f>'Memória '!E12</f>
        <v>17.760000000000002</v>
      </c>
      <c r="F17" s="160">
        <v>77.290000000000006</v>
      </c>
      <c r="G17" s="133">
        <f t="shared" ref="G17:G45" si="1">TRUNC(F17+F17*$H$11,2)</f>
        <v>96.41</v>
      </c>
      <c r="H17" s="142">
        <f t="shared" ref="H17:H45" si="2">TRUNC(G17*E17,2)</f>
        <v>1712.24</v>
      </c>
    </row>
    <row r="18" spans="1:8" ht="80.25" customHeight="1" x14ac:dyDescent="0.2">
      <c r="A18" s="187" t="s">
        <v>17</v>
      </c>
      <c r="B18" s="188">
        <v>97084</v>
      </c>
      <c r="C18" s="188" t="s">
        <v>123</v>
      </c>
      <c r="D18" s="185" t="s">
        <v>108</v>
      </c>
      <c r="E18" s="157">
        <f>'Memória '!E13</f>
        <v>177.18</v>
      </c>
      <c r="F18" s="160">
        <v>0.82</v>
      </c>
      <c r="G18" s="133">
        <f t="shared" si="1"/>
        <v>1.02</v>
      </c>
      <c r="H18" s="142">
        <f t="shared" si="2"/>
        <v>180.72</v>
      </c>
    </row>
    <row r="19" spans="1:8" ht="80.25" customHeight="1" x14ac:dyDescent="0.2">
      <c r="A19" s="187" t="s">
        <v>43</v>
      </c>
      <c r="B19" s="188">
        <v>101616</v>
      </c>
      <c r="C19" s="188" t="s">
        <v>124</v>
      </c>
      <c r="D19" s="185" t="s">
        <v>108</v>
      </c>
      <c r="E19" s="157">
        <f>'Memória '!E14</f>
        <v>23.78</v>
      </c>
      <c r="F19" s="160">
        <v>8.8000000000000007</v>
      </c>
      <c r="G19" s="133">
        <f t="shared" si="1"/>
        <v>10.97</v>
      </c>
      <c r="H19" s="142">
        <f t="shared" si="2"/>
        <v>260.86</v>
      </c>
    </row>
    <row r="20" spans="1:8" ht="80.25" customHeight="1" x14ac:dyDescent="0.2">
      <c r="A20" s="7" t="s">
        <v>18</v>
      </c>
      <c r="B20" s="9"/>
      <c r="C20" s="10" t="s">
        <v>125</v>
      </c>
      <c r="D20" s="8"/>
      <c r="E20" s="8"/>
      <c r="F20" s="25"/>
      <c r="G20" s="25"/>
      <c r="H20" s="136">
        <f>SUM(H21:H31)</f>
        <v>56363.1</v>
      </c>
    </row>
    <row r="21" spans="1:8" ht="80.25" customHeight="1" x14ac:dyDescent="0.2">
      <c r="A21" s="190" t="s">
        <v>19</v>
      </c>
      <c r="B21" s="191"/>
      <c r="C21" s="192" t="s">
        <v>126</v>
      </c>
      <c r="D21" s="185"/>
      <c r="E21" s="157"/>
      <c r="F21" s="160"/>
      <c r="G21" s="133">
        <f t="shared" si="1"/>
        <v>0</v>
      </c>
      <c r="H21" s="142">
        <f t="shared" si="2"/>
        <v>0</v>
      </c>
    </row>
    <row r="22" spans="1:8" ht="80.25" customHeight="1" x14ac:dyDescent="0.2">
      <c r="A22" s="187" t="s">
        <v>127</v>
      </c>
      <c r="B22" s="193" t="s">
        <v>128</v>
      </c>
      <c r="C22" s="186" t="s">
        <v>129</v>
      </c>
      <c r="D22" s="185" t="s">
        <v>122</v>
      </c>
      <c r="E22" s="157">
        <f>'Memória '!E17</f>
        <v>1.18</v>
      </c>
      <c r="F22" s="160">
        <v>616.87</v>
      </c>
      <c r="G22" s="133">
        <f t="shared" si="1"/>
        <v>769.48</v>
      </c>
      <c r="H22" s="142">
        <f t="shared" si="2"/>
        <v>907.98</v>
      </c>
    </row>
    <row r="23" spans="1:8" ht="80.25" customHeight="1" x14ac:dyDescent="0.2">
      <c r="A23" s="187" t="s">
        <v>130</v>
      </c>
      <c r="B23" s="193" t="s">
        <v>131</v>
      </c>
      <c r="C23" s="186" t="s">
        <v>132</v>
      </c>
      <c r="D23" s="185" t="s">
        <v>107</v>
      </c>
      <c r="E23" s="157">
        <f>'Memória '!E18</f>
        <v>259.06</v>
      </c>
      <c r="F23" s="160">
        <v>13.94</v>
      </c>
      <c r="G23" s="133">
        <f t="shared" si="1"/>
        <v>17.38</v>
      </c>
      <c r="H23" s="142">
        <f t="shared" si="2"/>
        <v>4502.46</v>
      </c>
    </row>
    <row r="24" spans="1:8" ht="80.25" customHeight="1" x14ac:dyDescent="0.2">
      <c r="A24" s="187" t="s">
        <v>133</v>
      </c>
      <c r="B24" s="193" t="s">
        <v>134</v>
      </c>
      <c r="C24" s="186" t="s">
        <v>135</v>
      </c>
      <c r="D24" s="185" t="s">
        <v>107</v>
      </c>
      <c r="E24" s="157">
        <f>'Memória '!E19</f>
        <v>130.19999999999999</v>
      </c>
      <c r="F24" s="160">
        <v>14.28</v>
      </c>
      <c r="G24" s="133">
        <f t="shared" si="1"/>
        <v>17.809999999999999</v>
      </c>
      <c r="H24" s="142">
        <f t="shared" si="2"/>
        <v>2318.86</v>
      </c>
    </row>
    <row r="25" spans="1:8" ht="80.25" customHeight="1" x14ac:dyDescent="0.2">
      <c r="A25" s="187" t="s">
        <v>136</v>
      </c>
      <c r="B25" s="193" t="s">
        <v>137</v>
      </c>
      <c r="C25" s="186" t="s">
        <v>138</v>
      </c>
      <c r="D25" s="185" t="s">
        <v>122</v>
      </c>
      <c r="E25" s="157">
        <f>'Memória '!E20</f>
        <v>4.76</v>
      </c>
      <c r="F25" s="160">
        <v>883.25</v>
      </c>
      <c r="G25" s="133">
        <f t="shared" si="1"/>
        <v>1101.76</v>
      </c>
      <c r="H25" s="142">
        <f t="shared" si="2"/>
        <v>5244.37</v>
      </c>
    </row>
    <row r="26" spans="1:8" ht="80.25" customHeight="1" x14ac:dyDescent="0.2">
      <c r="A26" s="187" t="s">
        <v>139</v>
      </c>
      <c r="B26" s="193" t="s">
        <v>140</v>
      </c>
      <c r="C26" s="186" t="s">
        <v>141</v>
      </c>
      <c r="D26" s="185" t="s">
        <v>108</v>
      </c>
      <c r="E26" s="157">
        <f>'Memória '!E21</f>
        <v>55.49</v>
      </c>
      <c r="F26" s="160">
        <v>61.53</v>
      </c>
      <c r="G26" s="133">
        <f t="shared" si="1"/>
        <v>76.75</v>
      </c>
      <c r="H26" s="142">
        <f t="shared" si="2"/>
        <v>4258.8500000000004</v>
      </c>
    </row>
    <row r="27" spans="1:8" ht="80.25" customHeight="1" x14ac:dyDescent="0.2">
      <c r="A27" s="190" t="s">
        <v>116</v>
      </c>
      <c r="B27" s="194"/>
      <c r="C27" s="192" t="s">
        <v>142</v>
      </c>
      <c r="D27" s="185"/>
      <c r="E27" s="157"/>
      <c r="F27" s="160"/>
      <c r="G27" s="133">
        <f t="shared" si="1"/>
        <v>0</v>
      </c>
      <c r="H27" s="142">
        <f t="shared" si="2"/>
        <v>0</v>
      </c>
    </row>
    <row r="28" spans="1:8" ht="80.25" customHeight="1" x14ac:dyDescent="0.2">
      <c r="A28" s="187" t="s">
        <v>143</v>
      </c>
      <c r="B28" s="193">
        <v>97093</v>
      </c>
      <c r="C28" s="186" t="s">
        <v>144</v>
      </c>
      <c r="D28" s="185" t="s">
        <v>107</v>
      </c>
      <c r="E28" s="157">
        <f>'Memória '!E23</f>
        <v>1587.57</v>
      </c>
      <c r="F28" s="160">
        <v>12.45</v>
      </c>
      <c r="G28" s="133">
        <f t="shared" si="1"/>
        <v>15.53</v>
      </c>
      <c r="H28" s="142">
        <f t="shared" si="2"/>
        <v>24654.959999999999</v>
      </c>
    </row>
    <row r="29" spans="1:8" ht="80.25" customHeight="1" x14ac:dyDescent="0.2">
      <c r="A29" s="187" t="s">
        <v>145</v>
      </c>
      <c r="B29" s="193" t="s">
        <v>146</v>
      </c>
      <c r="C29" s="186" t="s">
        <v>147</v>
      </c>
      <c r="D29" s="185" t="s">
        <v>122</v>
      </c>
      <c r="E29" s="157">
        <f>'Memória '!E24</f>
        <v>8.89</v>
      </c>
      <c r="F29" s="160">
        <v>211.32</v>
      </c>
      <c r="G29" s="133">
        <f t="shared" si="1"/>
        <v>263.60000000000002</v>
      </c>
      <c r="H29" s="142">
        <f t="shared" si="2"/>
        <v>2343.4</v>
      </c>
    </row>
    <row r="30" spans="1:8" ht="80.25" customHeight="1" x14ac:dyDescent="0.2">
      <c r="A30" s="187" t="s">
        <v>148</v>
      </c>
      <c r="B30" s="193">
        <v>97087</v>
      </c>
      <c r="C30" s="186" t="s">
        <v>149</v>
      </c>
      <c r="D30" s="185" t="s">
        <v>108</v>
      </c>
      <c r="E30" s="157">
        <f>'Memória '!E25</f>
        <v>177.18</v>
      </c>
      <c r="F30" s="160">
        <v>3.43</v>
      </c>
      <c r="G30" s="133">
        <f t="shared" si="1"/>
        <v>4.2699999999999996</v>
      </c>
      <c r="H30" s="142">
        <f t="shared" si="2"/>
        <v>756.55</v>
      </c>
    </row>
    <row r="31" spans="1:8" ht="80.25" customHeight="1" x14ac:dyDescent="0.2">
      <c r="A31" s="187" t="s">
        <v>150</v>
      </c>
      <c r="B31" s="193">
        <v>97096</v>
      </c>
      <c r="C31" s="186" t="s">
        <v>151</v>
      </c>
      <c r="D31" s="185" t="s">
        <v>122</v>
      </c>
      <c r="E31" s="157">
        <f>'Memória '!E26</f>
        <v>14.17</v>
      </c>
      <c r="F31" s="160">
        <v>643.58000000000004</v>
      </c>
      <c r="G31" s="133">
        <f t="shared" si="1"/>
        <v>802.8</v>
      </c>
      <c r="H31" s="142">
        <f t="shared" si="2"/>
        <v>11375.67</v>
      </c>
    </row>
    <row r="32" spans="1:8" ht="15.75" x14ac:dyDescent="0.2">
      <c r="A32" s="7" t="s">
        <v>152</v>
      </c>
      <c r="B32" s="9"/>
      <c r="C32" s="189" t="s">
        <v>153</v>
      </c>
      <c r="D32" s="8"/>
      <c r="E32" s="8"/>
      <c r="F32" s="25"/>
      <c r="G32" s="25"/>
      <c r="H32" s="136">
        <f>SUM(H33:H36)</f>
        <v>282399.65999999997</v>
      </c>
    </row>
    <row r="33" spans="1:10" ht="25.5" x14ac:dyDescent="0.2">
      <c r="A33" s="187" t="s">
        <v>110</v>
      </c>
      <c r="B33" s="193" t="s">
        <v>154</v>
      </c>
      <c r="C33" s="186" t="s">
        <v>155</v>
      </c>
      <c r="D33" s="185" t="s">
        <v>108</v>
      </c>
      <c r="E33" s="129">
        <f>'Memória '!E28</f>
        <v>778.09</v>
      </c>
      <c r="F33" s="163">
        <v>209.82</v>
      </c>
      <c r="G33" s="133">
        <f t="shared" si="1"/>
        <v>261.72000000000003</v>
      </c>
      <c r="H33" s="142">
        <f t="shared" si="2"/>
        <v>203641.71</v>
      </c>
    </row>
    <row r="34" spans="1:10" ht="25.5" x14ac:dyDescent="0.2">
      <c r="A34" s="187" t="s">
        <v>112</v>
      </c>
      <c r="B34" s="193" t="s">
        <v>156</v>
      </c>
      <c r="C34" s="186" t="s">
        <v>157</v>
      </c>
      <c r="D34" s="185" t="s">
        <v>108</v>
      </c>
      <c r="E34" s="129">
        <f>'Memória '!E29</f>
        <v>170.8</v>
      </c>
      <c r="F34" s="163">
        <v>56.43</v>
      </c>
      <c r="G34" s="133">
        <f t="shared" si="1"/>
        <v>70.39</v>
      </c>
      <c r="H34" s="142">
        <f t="shared" si="2"/>
        <v>12022.61</v>
      </c>
    </row>
    <row r="35" spans="1:10" ht="38.25" x14ac:dyDescent="0.2">
      <c r="A35" s="187" t="s">
        <v>158</v>
      </c>
      <c r="B35" s="193" t="s">
        <v>205</v>
      </c>
      <c r="C35" s="186" t="s">
        <v>204</v>
      </c>
      <c r="D35" s="185" t="s">
        <v>108</v>
      </c>
      <c r="E35" s="129">
        <f>'Memória '!E30</f>
        <v>545.77</v>
      </c>
      <c r="F35" s="163">
        <v>86.79</v>
      </c>
      <c r="G35" s="133">
        <f t="shared" si="1"/>
        <v>108.26</v>
      </c>
      <c r="H35" s="142">
        <f t="shared" si="2"/>
        <v>59085.06</v>
      </c>
    </row>
    <row r="36" spans="1:10" ht="76.5" x14ac:dyDescent="0.2">
      <c r="A36" s="187" t="s">
        <v>161</v>
      </c>
      <c r="B36" s="188" t="s">
        <v>162</v>
      </c>
      <c r="C36" s="186" t="s">
        <v>163</v>
      </c>
      <c r="D36" s="185" t="s">
        <v>108</v>
      </c>
      <c r="E36" s="129">
        <f>'Memória '!E31</f>
        <v>26.67</v>
      </c>
      <c r="F36" s="163">
        <v>229.96</v>
      </c>
      <c r="G36" s="133">
        <f t="shared" si="1"/>
        <v>286.85000000000002</v>
      </c>
      <c r="H36" s="142">
        <f t="shared" si="2"/>
        <v>7650.28</v>
      </c>
    </row>
    <row r="37" spans="1:10" ht="15.75" x14ac:dyDescent="0.2">
      <c r="A37" s="7" t="s">
        <v>164</v>
      </c>
      <c r="B37" s="9"/>
      <c r="C37" s="10" t="s">
        <v>165</v>
      </c>
      <c r="D37" s="8"/>
      <c r="E37" s="25"/>
      <c r="F37" s="25"/>
      <c r="G37" s="25"/>
      <c r="H37" s="136">
        <f>SUM(H38:H41)</f>
        <v>225080.01</v>
      </c>
    </row>
    <row r="38" spans="1:10" ht="51" x14ac:dyDescent="0.2">
      <c r="A38" s="187" t="s">
        <v>113</v>
      </c>
      <c r="B38" s="188" t="s">
        <v>166</v>
      </c>
      <c r="C38" s="186" t="s">
        <v>167</v>
      </c>
      <c r="D38" s="185" t="s">
        <v>108</v>
      </c>
      <c r="E38" s="129">
        <f>'Memória '!E33</f>
        <v>1203.56</v>
      </c>
      <c r="F38" s="163">
        <v>10.28</v>
      </c>
      <c r="G38" s="133">
        <f t="shared" si="1"/>
        <v>12.82</v>
      </c>
      <c r="H38" s="142">
        <f t="shared" si="2"/>
        <v>15429.63</v>
      </c>
    </row>
    <row r="39" spans="1:10" ht="51" x14ac:dyDescent="0.2">
      <c r="A39" s="187" t="s">
        <v>114</v>
      </c>
      <c r="B39" s="188" t="s">
        <v>168</v>
      </c>
      <c r="C39" s="188" t="s">
        <v>169</v>
      </c>
      <c r="D39" s="185" t="s">
        <v>108</v>
      </c>
      <c r="E39" s="129">
        <f>'Memória '!E34</f>
        <v>1203.56</v>
      </c>
      <c r="F39" s="163">
        <v>36.35</v>
      </c>
      <c r="G39" s="133">
        <f t="shared" si="1"/>
        <v>45.34</v>
      </c>
      <c r="H39" s="142">
        <f t="shared" si="2"/>
        <v>54569.41</v>
      </c>
    </row>
    <row r="40" spans="1:10" ht="38.25" x14ac:dyDescent="0.2">
      <c r="A40" s="187" t="s">
        <v>170</v>
      </c>
      <c r="B40" s="188">
        <v>87265</v>
      </c>
      <c r="C40" s="188" t="s">
        <v>171</v>
      </c>
      <c r="D40" s="185" t="s">
        <v>108</v>
      </c>
      <c r="E40" s="129">
        <f>'Memória '!E35</f>
        <v>1203.56</v>
      </c>
      <c r="F40" s="163">
        <v>62.73</v>
      </c>
      <c r="G40" s="133">
        <f t="shared" si="1"/>
        <v>78.239999999999995</v>
      </c>
      <c r="H40" s="142">
        <f t="shared" si="2"/>
        <v>94166.53</v>
      </c>
    </row>
    <row r="41" spans="1:10" ht="38.25" x14ac:dyDescent="0.2">
      <c r="A41" s="187" t="s">
        <v>172</v>
      </c>
      <c r="B41" s="188" t="s">
        <v>173</v>
      </c>
      <c r="C41" s="186" t="s">
        <v>174</v>
      </c>
      <c r="D41" s="185" t="s">
        <v>108</v>
      </c>
      <c r="E41" s="129">
        <f>'Memória '!E36</f>
        <v>150.69999999999999</v>
      </c>
      <c r="F41" s="163">
        <f>COMPOSIÇÃO!H10</f>
        <v>324.05</v>
      </c>
      <c r="G41" s="133">
        <f t="shared" si="1"/>
        <v>404.21</v>
      </c>
      <c r="H41" s="142">
        <f t="shared" si="2"/>
        <v>60914.44</v>
      </c>
    </row>
    <row r="42" spans="1:10" ht="15.75" x14ac:dyDescent="0.2">
      <c r="A42" s="7" t="s">
        <v>175</v>
      </c>
      <c r="B42" s="9"/>
      <c r="C42" s="10" t="s">
        <v>176</v>
      </c>
      <c r="D42" s="8"/>
      <c r="E42" s="8"/>
      <c r="F42" s="25"/>
      <c r="G42" s="25"/>
      <c r="H42" s="136">
        <f>H43</f>
        <v>6920.4</v>
      </c>
    </row>
    <row r="43" spans="1:10" ht="25.5" x14ac:dyDescent="0.2">
      <c r="A43" s="187" t="s">
        <v>115</v>
      </c>
      <c r="B43" s="188" t="s">
        <v>177</v>
      </c>
      <c r="C43" s="195" t="s">
        <v>178</v>
      </c>
      <c r="D43" s="185" t="s">
        <v>108</v>
      </c>
      <c r="E43" s="129">
        <f>'Memória '!E38</f>
        <v>79</v>
      </c>
      <c r="F43" s="163">
        <v>70.23</v>
      </c>
      <c r="G43" s="133">
        <f t="shared" si="1"/>
        <v>87.6</v>
      </c>
      <c r="H43" s="142">
        <f t="shared" si="2"/>
        <v>6920.4</v>
      </c>
    </row>
    <row r="44" spans="1:10" ht="15.75" x14ac:dyDescent="0.2">
      <c r="A44" s="7" t="s">
        <v>179</v>
      </c>
      <c r="B44" s="9"/>
      <c r="C44" s="10" t="s">
        <v>180</v>
      </c>
      <c r="D44" s="8"/>
      <c r="E44" s="8"/>
      <c r="F44" s="25"/>
      <c r="G44" s="25"/>
      <c r="H44" s="136">
        <f>H45</f>
        <v>2270.09</v>
      </c>
    </row>
    <row r="45" spans="1:10" ht="13.5" thickBot="1" x14ac:dyDescent="0.25">
      <c r="A45" s="187" t="s">
        <v>181</v>
      </c>
      <c r="B45" s="188" t="s">
        <v>182</v>
      </c>
      <c r="C45" s="188" t="s">
        <v>183</v>
      </c>
      <c r="D45" s="185" t="s">
        <v>108</v>
      </c>
      <c r="E45" s="129">
        <f>'Memória '!E40</f>
        <v>218.91</v>
      </c>
      <c r="F45" s="163">
        <v>8.32</v>
      </c>
      <c r="G45" s="133">
        <f t="shared" si="1"/>
        <v>10.37</v>
      </c>
      <c r="H45" s="142">
        <f t="shared" si="2"/>
        <v>2270.09</v>
      </c>
    </row>
    <row r="46" spans="1:10" ht="16.5" thickBot="1" x14ac:dyDescent="0.25">
      <c r="A46" s="234" t="s">
        <v>102</v>
      </c>
      <c r="B46" s="235"/>
      <c r="C46" s="235"/>
      <c r="D46" s="235"/>
      <c r="E46" s="235"/>
      <c r="F46" s="235"/>
      <c r="G46" s="236"/>
      <c r="H46" s="158">
        <f>H44+H42+H37+H32+H20+H16+H14</f>
        <v>575677.47</v>
      </c>
      <c r="I46" s="76"/>
      <c r="J46" s="149"/>
    </row>
    <row r="47" spans="1:10" ht="13.5" thickTop="1" x14ac:dyDescent="0.2">
      <c r="A47" s="88" t="s">
        <v>58</v>
      </c>
      <c r="B47" s="89"/>
      <c r="C47" s="90"/>
      <c r="D47" s="90"/>
      <c r="E47" s="90"/>
      <c r="F47" s="15"/>
      <c r="H47" s="138"/>
      <c r="J47" s="76"/>
    </row>
    <row r="48" spans="1:10" x14ac:dyDescent="0.2">
      <c r="A48" s="88"/>
      <c r="B48" s="114" t="s">
        <v>104</v>
      </c>
      <c r="C48" s="90" t="s">
        <v>105</v>
      </c>
      <c r="D48" s="90"/>
      <c r="E48" s="90"/>
      <c r="F48" s="90"/>
      <c r="H48" s="138"/>
      <c r="J48" s="76"/>
    </row>
    <row r="49" spans="1:10" x14ac:dyDescent="0.2">
      <c r="A49" s="237" t="s">
        <v>21</v>
      </c>
      <c r="B49" s="238"/>
      <c r="C49" s="91" t="s">
        <v>94</v>
      </c>
      <c r="D49" s="90"/>
      <c r="E49" s="90"/>
      <c r="F49" s="90"/>
      <c r="G49" s="92"/>
      <c r="H49" s="143"/>
      <c r="J49" s="76"/>
    </row>
    <row r="50" spans="1:10" x14ac:dyDescent="0.2">
      <c r="A50" s="237" t="s">
        <v>23</v>
      </c>
      <c r="B50" s="238"/>
      <c r="C50" s="91" t="s">
        <v>24</v>
      </c>
      <c r="D50" s="90"/>
      <c r="E50" s="90"/>
      <c r="F50" s="90"/>
      <c r="G50" s="92"/>
      <c r="H50" s="143"/>
      <c r="J50" s="76"/>
    </row>
    <row r="51" spans="1:10" x14ac:dyDescent="0.2">
      <c r="A51" s="237" t="s">
        <v>25</v>
      </c>
      <c r="B51" s="238"/>
      <c r="C51" s="91" t="s">
        <v>26</v>
      </c>
      <c r="D51" s="90"/>
      <c r="E51" s="90"/>
      <c r="F51" s="90"/>
      <c r="G51" s="92"/>
      <c r="H51" s="143"/>
      <c r="J51" s="76"/>
    </row>
    <row r="52" spans="1:10" x14ac:dyDescent="0.2">
      <c r="A52" s="237" t="s">
        <v>27</v>
      </c>
      <c r="B52" s="238"/>
      <c r="C52" s="91" t="s">
        <v>28</v>
      </c>
      <c r="D52" s="90"/>
      <c r="E52" s="90"/>
      <c r="F52" s="90"/>
      <c r="H52" s="138"/>
    </row>
    <row r="53" spans="1:10" x14ac:dyDescent="0.2">
      <c r="A53" s="237" t="s">
        <v>29</v>
      </c>
      <c r="B53" s="238"/>
      <c r="C53" s="91" t="s">
        <v>101</v>
      </c>
      <c r="D53" s="90"/>
      <c r="E53" s="90"/>
      <c r="F53" s="90"/>
      <c r="H53" s="138"/>
    </row>
    <row r="54" spans="1:10" x14ac:dyDescent="0.2">
      <c r="A54" s="237" t="s">
        <v>30</v>
      </c>
      <c r="B54" s="238"/>
      <c r="C54" s="91" t="s">
        <v>95</v>
      </c>
      <c r="D54" s="90"/>
      <c r="E54" s="90"/>
      <c r="F54" s="90"/>
      <c r="H54" s="138"/>
    </row>
    <row r="55" spans="1:10" x14ac:dyDescent="0.2">
      <c r="A55" s="237" t="s">
        <v>32</v>
      </c>
      <c r="B55" s="238"/>
      <c r="C55" s="115">
        <v>45646</v>
      </c>
      <c r="D55" s="90"/>
      <c r="E55" s="90"/>
      <c r="F55" s="90"/>
      <c r="H55" s="138"/>
    </row>
    <row r="56" spans="1:10" ht="6.75" customHeight="1" x14ac:dyDescent="0.2">
      <c r="A56" s="93"/>
      <c r="B56" s="16"/>
      <c r="C56" s="17"/>
      <c r="D56" s="18"/>
      <c r="E56" s="18"/>
      <c r="F56" s="18"/>
      <c r="G56" s="12"/>
      <c r="H56" s="144"/>
    </row>
    <row r="57" spans="1:10" ht="13.15" customHeight="1" x14ac:dyDescent="0.2">
      <c r="A57" s="272" t="s">
        <v>57</v>
      </c>
      <c r="B57" s="273"/>
      <c r="C57" s="273"/>
      <c r="D57" s="274" t="s">
        <v>60</v>
      </c>
      <c r="E57" s="274"/>
      <c r="F57" s="274"/>
      <c r="G57" s="274"/>
      <c r="H57" s="275"/>
    </row>
    <row r="58" spans="1:10" x14ac:dyDescent="0.2">
      <c r="A58" s="94"/>
      <c r="D58" s="11"/>
      <c r="E58" s="11"/>
      <c r="F58" s="11"/>
      <c r="G58" s="11"/>
      <c r="H58" s="145"/>
    </row>
    <row r="59" spans="1:10" x14ac:dyDescent="0.2">
      <c r="A59" s="95"/>
      <c r="B59" s="96"/>
      <c r="C59" s="13"/>
      <c r="D59" s="97"/>
      <c r="E59" s="14"/>
      <c r="F59" s="14"/>
      <c r="G59" s="14"/>
      <c r="H59" s="146"/>
    </row>
    <row r="60" spans="1:10" x14ac:dyDescent="0.2">
      <c r="A60" s="95"/>
      <c r="B60" s="96"/>
      <c r="C60" s="13"/>
      <c r="D60" s="97"/>
      <c r="E60" s="14"/>
      <c r="F60" s="14"/>
      <c r="G60" s="14"/>
      <c r="H60" s="146"/>
    </row>
    <row r="61" spans="1:10" x14ac:dyDescent="0.2">
      <c r="A61" s="98"/>
      <c r="B61" s="239"/>
      <c r="C61" s="239"/>
      <c r="D61" s="99"/>
      <c r="G61" s="13"/>
      <c r="H61" s="147"/>
    </row>
    <row r="62" spans="1:10" x14ac:dyDescent="0.2">
      <c r="A62" s="95"/>
      <c r="B62" s="240" t="s">
        <v>109</v>
      </c>
      <c r="C62" s="240"/>
      <c r="D62" s="97"/>
      <c r="E62" s="240" t="s">
        <v>100</v>
      </c>
      <c r="F62" s="241"/>
      <c r="G62" s="241"/>
      <c r="H62" s="242"/>
    </row>
    <row r="63" spans="1:10" ht="13.5" thickBot="1" x14ac:dyDescent="0.25">
      <c r="A63" s="100"/>
      <c r="B63" s="101"/>
      <c r="C63" s="102"/>
      <c r="D63" s="103"/>
      <c r="E63" s="104"/>
      <c r="F63" s="105"/>
      <c r="G63" s="106"/>
      <c r="H63" s="148"/>
    </row>
  </sheetData>
  <mergeCells count="24">
    <mergeCell ref="B61:C61"/>
    <mergeCell ref="B62:C62"/>
    <mergeCell ref="E62:H62"/>
    <mergeCell ref="A2:H2"/>
    <mergeCell ref="A9:D9"/>
    <mergeCell ref="E9:H9"/>
    <mergeCell ref="C4:F4"/>
    <mergeCell ref="A7:E7"/>
    <mergeCell ref="A10:D10"/>
    <mergeCell ref="A8:E8"/>
    <mergeCell ref="F7:H7"/>
    <mergeCell ref="A11:D11"/>
    <mergeCell ref="G8:H8"/>
    <mergeCell ref="A12:H12"/>
    <mergeCell ref="A57:C57"/>
    <mergeCell ref="D57:H57"/>
    <mergeCell ref="A46:G46"/>
    <mergeCell ref="A53:B53"/>
    <mergeCell ref="A54:B54"/>
    <mergeCell ref="A55:B55"/>
    <mergeCell ref="A49:B49"/>
    <mergeCell ref="A50:B50"/>
    <mergeCell ref="A51:B51"/>
    <mergeCell ref="A52:B52"/>
  </mergeCells>
  <phoneticPr fontId="0" type="noConversion"/>
  <pageMargins left="0.25" right="0.25" top="0.75" bottom="0.75" header="0.3" footer="0.3"/>
  <pageSetup paperSize="9" scale="67" fitToHeight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571500</xdr:colOff>
                <xdr:row>0</xdr:row>
                <xdr:rowOff>704850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5"/>
  <sheetViews>
    <sheetView showGridLines="0" topLeftCell="A34" zoomScale="130" zoomScaleNormal="130" workbookViewId="0">
      <selection activeCell="E39" sqref="E39"/>
    </sheetView>
  </sheetViews>
  <sheetFormatPr defaultRowHeight="12.75" x14ac:dyDescent="0.2"/>
  <cols>
    <col min="2" max="2" width="11.42578125" customWidth="1"/>
    <col min="3" max="3" width="47.42578125" customWidth="1"/>
    <col min="5" max="5" width="9.7109375" customWidth="1"/>
    <col min="6" max="6" width="39.85546875" style="26" customWidth="1"/>
  </cols>
  <sheetData>
    <row r="1" spans="1:6" ht="70.5" customHeight="1" thickBot="1" x14ac:dyDescent="0.25">
      <c r="A1" s="107"/>
      <c r="B1" s="86"/>
      <c r="C1" s="86"/>
      <c r="D1" s="86"/>
      <c r="E1" s="86"/>
      <c r="F1" s="108"/>
    </row>
    <row r="2" spans="1:6" ht="18.75" customHeight="1" thickBot="1" x14ac:dyDescent="0.25">
      <c r="A2" s="297" t="s">
        <v>34</v>
      </c>
      <c r="B2" s="298"/>
      <c r="C2" s="298"/>
      <c r="D2" s="298"/>
      <c r="E2" s="298"/>
      <c r="F2" s="299"/>
    </row>
    <row r="3" spans="1:6" ht="15" x14ac:dyDescent="0.2">
      <c r="A3" s="300" t="str">
        <f>'Orçamento '!A7</f>
        <v>PREFEITURA MUNICIPAL DE DIVINO - MG</v>
      </c>
      <c r="B3" s="301"/>
      <c r="C3" s="301"/>
      <c r="D3" s="301"/>
      <c r="E3" s="301"/>
      <c r="F3" s="109" t="s">
        <v>38</v>
      </c>
    </row>
    <row r="4" spans="1:6" ht="18" customHeight="1" x14ac:dyDescent="0.2">
      <c r="A4" s="300" t="str">
        <f>'Orçamento '!A8</f>
        <v>OBRA: GAVETAS DO CEMITÉRIO DE DIVINO/MG</v>
      </c>
      <c r="B4" s="301"/>
      <c r="C4" s="301"/>
      <c r="D4" s="301"/>
      <c r="E4" s="301"/>
      <c r="F4" s="71">
        <f ca="1">'Orçamento '!G8</f>
        <v>46085</v>
      </c>
    </row>
    <row r="5" spans="1:6" ht="15" x14ac:dyDescent="0.2">
      <c r="A5" s="302" t="str">
        <f>'Orçamento '!A9</f>
        <v>LOCAL: CEMITÉRIO MUNICIPAL, DIVINO/ MG</v>
      </c>
      <c r="B5" s="303"/>
      <c r="C5" s="303"/>
      <c r="D5" s="304"/>
      <c r="E5" s="305" t="s">
        <v>39</v>
      </c>
      <c r="F5" s="306"/>
    </row>
    <row r="6" spans="1:6" ht="34.5" customHeight="1" x14ac:dyDescent="0.2">
      <c r="A6" s="295" t="str">
        <f>'Orçamento '!A10</f>
        <v>REGIÃO/MÊS DE REFERÊNCIA: SINAPI - 01/2026 - SEM DESONERAÇÃO, SEINFRA - SEM DESONERAÇÃO OUTUBRO 2025</v>
      </c>
      <c r="B6" s="296"/>
      <c r="C6" s="296"/>
      <c r="D6" s="296"/>
      <c r="E6" s="134" t="s">
        <v>47</v>
      </c>
      <c r="F6" s="110">
        <f>'Orçamento '!F11</f>
        <v>0.05</v>
      </c>
    </row>
    <row r="7" spans="1:6" ht="15.75" customHeight="1" thickBot="1" x14ac:dyDescent="0.25">
      <c r="A7" s="292" t="str">
        <f>'Orçamento '!A11</f>
        <v>PRAZO DE EXECUÇÃO:  4 MESES</v>
      </c>
      <c r="B7" s="293"/>
      <c r="C7" s="293"/>
      <c r="D7" s="294"/>
      <c r="E7" s="135" t="s">
        <v>48</v>
      </c>
      <c r="F7" s="33">
        <v>0.24740000000000001</v>
      </c>
    </row>
    <row r="8" spans="1:6" x14ac:dyDescent="0.2">
      <c r="A8" s="211" t="s">
        <v>5</v>
      </c>
      <c r="B8" s="212" t="s">
        <v>6</v>
      </c>
      <c r="C8" s="213" t="s">
        <v>7</v>
      </c>
      <c r="D8" s="212" t="s">
        <v>8</v>
      </c>
      <c r="E8" s="213" t="s">
        <v>9</v>
      </c>
      <c r="F8" s="214" t="s">
        <v>33</v>
      </c>
    </row>
    <row r="9" spans="1:6" ht="24" customHeight="1" x14ac:dyDescent="0.2">
      <c r="A9" s="8" t="s">
        <v>13</v>
      </c>
      <c r="B9" s="9"/>
      <c r="C9" s="10" t="s">
        <v>106</v>
      </c>
      <c r="D9" s="8"/>
      <c r="E9" s="8"/>
      <c r="F9" s="25"/>
    </row>
    <row r="10" spans="1:6" ht="24" customHeight="1" x14ac:dyDescent="0.2">
      <c r="A10" s="215" t="s">
        <v>14</v>
      </c>
      <c r="B10" s="185" t="s">
        <v>117</v>
      </c>
      <c r="C10" s="186" t="s">
        <v>118</v>
      </c>
      <c r="D10" s="185" t="s">
        <v>108</v>
      </c>
      <c r="E10" s="157">
        <v>1.5</v>
      </c>
      <c r="F10" s="206" t="s">
        <v>206</v>
      </c>
    </row>
    <row r="11" spans="1:6" ht="24" customHeight="1" x14ac:dyDescent="0.2">
      <c r="A11" s="8" t="s">
        <v>15</v>
      </c>
      <c r="B11" s="9"/>
      <c r="C11" s="10" t="s">
        <v>119</v>
      </c>
      <c r="D11" s="8"/>
      <c r="E11" s="8"/>
      <c r="F11" s="25">
        <v>30.36</v>
      </c>
    </row>
    <row r="12" spans="1:6" ht="204.75" customHeight="1" x14ac:dyDescent="0.2">
      <c r="A12" s="185" t="s">
        <v>16</v>
      </c>
      <c r="B12" s="188" t="s">
        <v>120</v>
      </c>
      <c r="C12" s="188" t="s">
        <v>121</v>
      </c>
      <c r="D12" s="185" t="s">
        <v>122</v>
      </c>
      <c r="E12" s="157">
        <f>0.91+0.8+0.43+0.68+0.39+0.11+10.23+3+1.21</f>
        <v>17.760000000000002</v>
      </c>
      <c r="F12" s="208" t="s">
        <v>211</v>
      </c>
    </row>
    <row r="13" spans="1:6" ht="88.5" customHeight="1" x14ac:dyDescent="0.2">
      <c r="A13" s="185" t="s">
        <v>17</v>
      </c>
      <c r="B13" s="188">
        <v>97084</v>
      </c>
      <c r="C13" s="188" t="s">
        <v>123</v>
      </c>
      <c r="D13" s="185" t="s">
        <v>108</v>
      </c>
      <c r="E13" s="157">
        <f>104.77+59.51+12.9</f>
        <v>177.18</v>
      </c>
      <c r="F13" s="209" t="s">
        <v>212</v>
      </c>
    </row>
    <row r="14" spans="1:6" ht="72" customHeight="1" x14ac:dyDescent="0.2">
      <c r="A14" s="185" t="s">
        <v>43</v>
      </c>
      <c r="B14" s="188">
        <v>101616</v>
      </c>
      <c r="C14" s="188" t="s">
        <v>124</v>
      </c>
      <c r="D14" s="185" t="s">
        <v>108</v>
      </c>
      <c r="E14" s="157">
        <f>13.635+7.96+2.184</f>
        <v>23.78</v>
      </c>
      <c r="F14" s="209" t="s">
        <v>213</v>
      </c>
    </row>
    <row r="15" spans="1:6" ht="31.5" customHeight="1" x14ac:dyDescent="0.2">
      <c r="A15" s="8" t="s">
        <v>18</v>
      </c>
      <c r="B15" s="9"/>
      <c r="C15" s="10" t="s">
        <v>125</v>
      </c>
      <c r="D15" s="8"/>
      <c r="E15" s="8"/>
      <c r="F15" s="25"/>
    </row>
    <row r="16" spans="1:6" ht="52.5" customHeight="1" x14ac:dyDescent="0.2">
      <c r="A16" s="194" t="s">
        <v>19</v>
      </c>
      <c r="B16" s="191"/>
      <c r="C16" s="192" t="s">
        <v>126</v>
      </c>
      <c r="D16" s="185"/>
      <c r="E16" s="157"/>
      <c r="F16" s="209"/>
    </row>
    <row r="17" spans="1:6" ht="57.75" customHeight="1" x14ac:dyDescent="0.2">
      <c r="A17" s="185" t="s">
        <v>127</v>
      </c>
      <c r="B17" s="193" t="s">
        <v>128</v>
      </c>
      <c r="C17" s="186" t="s">
        <v>129</v>
      </c>
      <c r="D17" s="185" t="s">
        <v>122</v>
      </c>
      <c r="E17" s="157">
        <v>1.18</v>
      </c>
      <c r="F17" s="209" t="s">
        <v>214</v>
      </c>
    </row>
    <row r="18" spans="1:6" ht="114" customHeight="1" x14ac:dyDescent="0.2">
      <c r="A18" s="185" t="s">
        <v>130</v>
      </c>
      <c r="B18" s="193" t="s">
        <v>131</v>
      </c>
      <c r="C18" s="186" t="s">
        <v>132</v>
      </c>
      <c r="D18" s="185" t="s">
        <v>107</v>
      </c>
      <c r="E18" s="219">
        <f>147.41+86.39+25.26</f>
        <v>259.06</v>
      </c>
      <c r="F18" s="210" t="s">
        <v>215</v>
      </c>
    </row>
    <row r="19" spans="1:6" ht="116.25" customHeight="1" x14ac:dyDescent="0.2">
      <c r="A19" s="185" t="s">
        <v>133</v>
      </c>
      <c r="B19" s="193" t="s">
        <v>134</v>
      </c>
      <c r="C19" s="186" t="s">
        <v>135</v>
      </c>
      <c r="D19" s="185" t="s">
        <v>107</v>
      </c>
      <c r="E19" s="157">
        <f>74.65+43.6+11.95</f>
        <v>130.19999999999999</v>
      </c>
      <c r="F19" s="210" t="s">
        <v>216</v>
      </c>
    </row>
    <row r="20" spans="1:6" ht="47.25" customHeight="1" x14ac:dyDescent="0.2">
      <c r="A20" s="185" t="s">
        <v>136</v>
      </c>
      <c r="B20" s="193" t="s">
        <v>137</v>
      </c>
      <c r="C20" s="186" t="s">
        <v>138</v>
      </c>
      <c r="D20" s="185" t="s">
        <v>122</v>
      </c>
      <c r="E20" s="219">
        <f>(3*30.3+2*26.54+14.56)*0.15*0.2</f>
        <v>4.76</v>
      </c>
      <c r="F20" s="207" t="s">
        <v>217</v>
      </c>
    </row>
    <row r="21" spans="1:6" ht="24" customHeight="1" x14ac:dyDescent="0.2">
      <c r="A21" s="185" t="s">
        <v>139</v>
      </c>
      <c r="B21" s="193" t="s">
        <v>140</v>
      </c>
      <c r="C21" s="186" t="s">
        <v>141</v>
      </c>
      <c r="D21" s="185" t="s">
        <v>108</v>
      </c>
      <c r="E21" s="219">
        <f>(3*30.3+2*26.54+14.56)*0.35</f>
        <v>55.49</v>
      </c>
      <c r="F21" s="206" t="s">
        <v>218</v>
      </c>
    </row>
    <row r="22" spans="1:6" ht="24" customHeight="1" x14ac:dyDescent="0.2">
      <c r="A22" s="194" t="s">
        <v>116</v>
      </c>
      <c r="B22" s="194"/>
      <c r="C22" s="192" t="s">
        <v>142</v>
      </c>
      <c r="D22" s="185"/>
      <c r="E22" s="157"/>
      <c r="F22" s="160"/>
    </row>
    <row r="23" spans="1:6" ht="106.5" customHeight="1" x14ac:dyDescent="0.2">
      <c r="A23" s="185" t="s">
        <v>143</v>
      </c>
      <c r="B23" s="193">
        <v>97093</v>
      </c>
      <c r="C23" s="186" t="s">
        <v>144</v>
      </c>
      <c r="D23" s="185" t="s">
        <v>107</v>
      </c>
      <c r="E23" s="157">
        <f>533.21+938.78+115.58</f>
        <v>1587.57</v>
      </c>
      <c r="F23" s="209" t="s">
        <v>219</v>
      </c>
    </row>
    <row r="24" spans="1:6" ht="86.25" customHeight="1" x14ac:dyDescent="0.2">
      <c r="A24" s="185" t="s">
        <v>145</v>
      </c>
      <c r="B24" s="193" t="s">
        <v>146</v>
      </c>
      <c r="C24" s="186" t="s">
        <v>147</v>
      </c>
      <c r="D24" s="185" t="s">
        <v>122</v>
      </c>
      <c r="E24" s="157">
        <f>5.24+3+0.645</f>
        <v>8.89</v>
      </c>
      <c r="F24" s="209" t="s">
        <v>220</v>
      </c>
    </row>
    <row r="25" spans="1:6" ht="96" customHeight="1" x14ac:dyDescent="0.2">
      <c r="A25" s="185" t="s">
        <v>148</v>
      </c>
      <c r="B25" s="193">
        <v>97087</v>
      </c>
      <c r="C25" s="186" t="s">
        <v>149</v>
      </c>
      <c r="D25" s="185" t="s">
        <v>108</v>
      </c>
      <c r="E25" s="157">
        <f>104.77+59.51+12.9</f>
        <v>177.18</v>
      </c>
      <c r="F25" s="209" t="s">
        <v>221</v>
      </c>
    </row>
    <row r="26" spans="1:6" ht="63.75" customHeight="1" x14ac:dyDescent="0.2">
      <c r="A26" s="185" t="s">
        <v>150</v>
      </c>
      <c r="B26" s="193">
        <v>97096</v>
      </c>
      <c r="C26" s="186" t="s">
        <v>151</v>
      </c>
      <c r="D26" s="185" t="s">
        <v>122</v>
      </c>
      <c r="E26" s="157">
        <f>(104.77+59.51+12.9)*0.08</f>
        <v>14.17</v>
      </c>
      <c r="F26" s="209" t="s">
        <v>222</v>
      </c>
    </row>
    <row r="27" spans="1:6" ht="24" customHeight="1" x14ac:dyDescent="0.2">
      <c r="A27" s="8" t="s">
        <v>152</v>
      </c>
      <c r="B27" s="9"/>
      <c r="C27" s="189" t="s">
        <v>153</v>
      </c>
      <c r="D27" s="8"/>
      <c r="E27" s="8"/>
      <c r="F27" s="25"/>
    </row>
    <row r="28" spans="1:6" ht="68.25" customHeight="1" x14ac:dyDescent="0.2">
      <c r="A28" s="185" t="s">
        <v>110</v>
      </c>
      <c r="B28" s="193" t="s">
        <v>154</v>
      </c>
      <c r="C28" s="186" t="s">
        <v>155</v>
      </c>
      <c r="D28" s="185" t="s">
        <v>108</v>
      </c>
      <c r="E28" s="129">
        <f>584.72+193.37</f>
        <v>778.09</v>
      </c>
      <c r="F28" s="216" t="s">
        <v>210</v>
      </c>
    </row>
    <row r="29" spans="1:6" ht="24" customHeight="1" x14ac:dyDescent="0.2">
      <c r="A29" s="185" t="s">
        <v>112</v>
      </c>
      <c r="B29" s="193" t="s">
        <v>156</v>
      </c>
      <c r="C29" s="186" t="s">
        <v>157</v>
      </c>
      <c r="D29" s="185" t="s">
        <v>108</v>
      </c>
      <c r="E29" s="129">
        <v>170.8</v>
      </c>
      <c r="F29" s="220" t="s">
        <v>227</v>
      </c>
    </row>
    <row r="30" spans="1:6" ht="100.5" customHeight="1" x14ac:dyDescent="0.2">
      <c r="A30" s="185" t="s">
        <v>158</v>
      </c>
      <c r="B30" s="193" t="s">
        <v>159</v>
      </c>
      <c r="C30" s="186" t="s">
        <v>160</v>
      </c>
      <c r="D30" s="185" t="s">
        <v>108</v>
      </c>
      <c r="E30" s="129">
        <f>(122.512+332.296)*1.2</f>
        <v>545.77</v>
      </c>
      <c r="F30" s="216" t="s">
        <v>224</v>
      </c>
    </row>
    <row r="31" spans="1:6" ht="24" customHeight="1" x14ac:dyDescent="0.2">
      <c r="A31" s="185" t="s">
        <v>161</v>
      </c>
      <c r="B31" s="188" t="s">
        <v>162</v>
      </c>
      <c r="C31" s="186" t="s">
        <v>163</v>
      </c>
      <c r="D31" s="185" t="s">
        <v>108</v>
      </c>
      <c r="E31" s="129">
        <v>26.67</v>
      </c>
      <c r="F31" s="217" t="s">
        <v>225</v>
      </c>
    </row>
    <row r="32" spans="1:6" ht="24" customHeight="1" x14ac:dyDescent="0.2">
      <c r="A32" s="8" t="s">
        <v>164</v>
      </c>
      <c r="B32" s="9"/>
      <c r="C32" s="10" t="s">
        <v>165</v>
      </c>
      <c r="D32" s="8"/>
      <c r="E32" s="8"/>
      <c r="F32" s="25"/>
    </row>
    <row r="33" spans="1:6" ht="80.25" customHeight="1" x14ac:dyDescent="0.2">
      <c r="A33" s="185" t="s">
        <v>113</v>
      </c>
      <c r="B33" s="188" t="s">
        <v>166</v>
      </c>
      <c r="C33" s="186" t="s">
        <v>167</v>
      </c>
      <c r="D33" s="185" t="s">
        <v>108</v>
      </c>
      <c r="E33" s="129">
        <v>1203.56</v>
      </c>
      <c r="F33" s="218" t="s">
        <v>226</v>
      </c>
    </row>
    <row r="34" spans="1:6" ht="82.5" customHeight="1" x14ac:dyDescent="0.2">
      <c r="A34" s="185" t="s">
        <v>114</v>
      </c>
      <c r="B34" s="188" t="s">
        <v>168</v>
      </c>
      <c r="C34" s="188" t="s">
        <v>169</v>
      </c>
      <c r="D34" s="185" t="s">
        <v>108</v>
      </c>
      <c r="E34" s="129">
        <v>1203.56</v>
      </c>
      <c r="F34" s="218" t="s">
        <v>226</v>
      </c>
    </row>
    <row r="35" spans="1:6" ht="69" customHeight="1" x14ac:dyDescent="0.2">
      <c r="A35" s="185" t="s">
        <v>170</v>
      </c>
      <c r="B35" s="188">
        <v>87265</v>
      </c>
      <c r="C35" s="188" t="s">
        <v>171</v>
      </c>
      <c r="D35" s="185" t="s">
        <v>108</v>
      </c>
      <c r="E35" s="129">
        <v>1203.56</v>
      </c>
      <c r="F35" s="218" t="s">
        <v>226</v>
      </c>
    </row>
    <row r="36" spans="1:6" ht="24" customHeight="1" x14ac:dyDescent="0.2">
      <c r="A36" s="185" t="s">
        <v>172</v>
      </c>
      <c r="B36" s="188" t="s">
        <v>173</v>
      </c>
      <c r="C36" s="186" t="s">
        <v>174</v>
      </c>
      <c r="D36" s="185" t="s">
        <v>108</v>
      </c>
      <c r="E36" s="129">
        <f>252*0.92*0.65</f>
        <v>150.69999999999999</v>
      </c>
      <c r="F36" s="217" t="s">
        <v>223</v>
      </c>
    </row>
    <row r="37" spans="1:6" ht="24" customHeight="1" x14ac:dyDescent="0.2">
      <c r="A37" s="8" t="s">
        <v>175</v>
      </c>
      <c r="B37" s="9"/>
      <c r="C37" s="10" t="s">
        <v>176</v>
      </c>
      <c r="D37" s="8"/>
      <c r="E37" s="8"/>
      <c r="F37" s="25"/>
    </row>
    <row r="38" spans="1:6" ht="24" customHeight="1" x14ac:dyDescent="0.2">
      <c r="A38" s="185" t="s">
        <v>115</v>
      </c>
      <c r="B38" s="188" t="s">
        <v>177</v>
      </c>
      <c r="C38" s="195" t="s">
        <v>178</v>
      </c>
      <c r="D38" s="185" t="s">
        <v>108</v>
      </c>
      <c r="E38" s="129">
        <v>79</v>
      </c>
      <c r="F38" s="217" t="s">
        <v>233</v>
      </c>
    </row>
    <row r="39" spans="1:6" ht="24" customHeight="1" x14ac:dyDescent="0.2">
      <c r="A39" s="8" t="s">
        <v>179</v>
      </c>
      <c r="B39" s="9"/>
      <c r="C39" s="10" t="s">
        <v>180</v>
      </c>
      <c r="D39" s="8"/>
      <c r="E39" s="8"/>
      <c r="F39" s="25"/>
    </row>
    <row r="40" spans="1:6" ht="24" customHeight="1" x14ac:dyDescent="0.2">
      <c r="A40" s="185" t="s">
        <v>181</v>
      </c>
      <c r="B40" s="188" t="s">
        <v>182</v>
      </c>
      <c r="C40" s="188" t="s">
        <v>183</v>
      </c>
      <c r="D40" s="185" t="s">
        <v>108</v>
      </c>
      <c r="E40" s="129">
        <v>218.91</v>
      </c>
      <c r="F40" s="217" t="s">
        <v>228</v>
      </c>
    </row>
    <row r="41" spans="1:6" x14ac:dyDescent="0.2">
      <c r="A41" s="276" t="s">
        <v>58</v>
      </c>
      <c r="B41" s="277"/>
      <c r="C41" s="175"/>
      <c r="D41" s="175"/>
      <c r="E41" s="175"/>
      <c r="F41" s="111"/>
    </row>
    <row r="42" spans="1:6" x14ac:dyDescent="0.2">
      <c r="A42" s="278" t="s">
        <v>21</v>
      </c>
      <c r="B42" s="279"/>
      <c r="C42" s="286" t="s">
        <v>22</v>
      </c>
      <c r="D42" s="286"/>
      <c r="E42" s="286"/>
      <c r="F42" s="287"/>
    </row>
    <row r="43" spans="1:6" x14ac:dyDescent="0.2">
      <c r="A43" s="278" t="s">
        <v>23</v>
      </c>
      <c r="B43" s="279"/>
      <c r="C43" s="176" t="s">
        <v>24</v>
      </c>
      <c r="D43" s="175"/>
      <c r="E43" s="175"/>
      <c r="F43" s="111"/>
    </row>
    <row r="44" spans="1:6" x14ac:dyDescent="0.2">
      <c r="A44" s="278" t="s">
        <v>25</v>
      </c>
      <c r="B44" s="279"/>
      <c r="C44" s="176" t="s">
        <v>26</v>
      </c>
      <c r="D44" s="175"/>
      <c r="E44" s="175"/>
      <c r="F44" s="111"/>
    </row>
    <row r="45" spans="1:6" x14ac:dyDescent="0.2">
      <c r="A45" s="278" t="s">
        <v>27</v>
      </c>
      <c r="B45" s="279"/>
      <c r="C45" s="176" t="s">
        <v>28</v>
      </c>
      <c r="D45" s="175"/>
      <c r="E45" s="175"/>
      <c r="F45" s="111"/>
    </row>
    <row r="46" spans="1:6" x14ac:dyDescent="0.2">
      <c r="A46" s="278" t="s">
        <v>29</v>
      </c>
      <c r="B46" s="279"/>
      <c r="C46" s="176" t="s">
        <v>101</v>
      </c>
      <c r="D46" s="175"/>
      <c r="E46" s="175"/>
      <c r="F46" s="111"/>
    </row>
    <row r="47" spans="1:6" x14ac:dyDescent="0.2">
      <c r="A47" s="278" t="s">
        <v>30</v>
      </c>
      <c r="B47" s="279"/>
      <c r="C47" s="286" t="s">
        <v>31</v>
      </c>
      <c r="D47" s="286"/>
      <c r="E47" s="286"/>
      <c r="F47" s="111"/>
    </row>
    <row r="48" spans="1:6" x14ac:dyDescent="0.2">
      <c r="A48" s="278" t="s">
        <v>32</v>
      </c>
      <c r="B48" s="279"/>
      <c r="C48" s="177">
        <v>45646</v>
      </c>
      <c r="D48" s="175"/>
      <c r="E48" s="175"/>
      <c r="F48" s="111"/>
    </row>
    <row r="49" spans="1:6" ht="4.5" customHeight="1" thickBot="1" x14ac:dyDescent="0.25">
      <c r="A49" s="128"/>
      <c r="B49" s="178"/>
      <c r="C49" s="286"/>
      <c r="D49" s="286"/>
      <c r="E49" s="286"/>
      <c r="F49" s="287"/>
    </row>
    <row r="50" spans="1:6" ht="13.15" customHeight="1" x14ac:dyDescent="0.2">
      <c r="A50" s="290" t="s">
        <v>57</v>
      </c>
      <c r="B50" s="291"/>
      <c r="C50" s="291"/>
      <c r="D50" s="284" t="s">
        <v>60</v>
      </c>
      <c r="E50" s="284"/>
      <c r="F50" s="285"/>
    </row>
    <row r="51" spans="1:6" ht="20.25" customHeight="1" x14ac:dyDescent="0.2">
      <c r="A51" s="112"/>
      <c r="B51" s="175"/>
      <c r="C51" s="175"/>
      <c r="D51" s="175"/>
      <c r="E51" s="175"/>
      <c r="F51" s="111"/>
    </row>
    <row r="52" spans="1:6" ht="15.75" customHeight="1" x14ac:dyDescent="0.2">
      <c r="A52" s="112"/>
      <c r="B52" s="175"/>
      <c r="C52" s="175"/>
      <c r="D52" s="175"/>
      <c r="E52" s="175"/>
      <c r="F52" s="111"/>
    </row>
    <row r="53" spans="1:6" x14ac:dyDescent="0.2">
      <c r="A53" s="113"/>
      <c r="B53" s="288"/>
      <c r="C53" s="288"/>
      <c r="D53" s="179"/>
      <c r="E53" s="288"/>
      <c r="F53" s="289"/>
    </row>
    <row r="54" spans="1:6" ht="12.75" customHeight="1" x14ac:dyDescent="0.2">
      <c r="A54" s="130"/>
      <c r="B54" s="131"/>
      <c r="C54" s="131"/>
      <c r="D54" s="131"/>
      <c r="E54" s="131"/>
      <c r="F54" s="132"/>
    </row>
    <row r="55" spans="1:6" ht="13.5" thickBot="1" x14ac:dyDescent="0.25">
      <c r="A55" s="280" t="s">
        <v>109</v>
      </c>
      <c r="B55" s="281"/>
      <c r="C55" s="281"/>
      <c r="D55" s="282" t="s">
        <v>103</v>
      </c>
      <c r="E55" s="282"/>
      <c r="F55" s="283"/>
    </row>
  </sheetData>
  <mergeCells count="24">
    <mergeCell ref="A7:D7"/>
    <mergeCell ref="A6:D6"/>
    <mergeCell ref="A2:F2"/>
    <mergeCell ref="A3:E3"/>
    <mergeCell ref="A4:E4"/>
    <mergeCell ref="A5:D5"/>
    <mergeCell ref="E5:F5"/>
    <mergeCell ref="D55:F55"/>
    <mergeCell ref="D50:F50"/>
    <mergeCell ref="C49:F49"/>
    <mergeCell ref="A46:B46"/>
    <mergeCell ref="C42:F42"/>
    <mergeCell ref="B53:C53"/>
    <mergeCell ref="E53:F53"/>
    <mergeCell ref="C47:E47"/>
    <mergeCell ref="A48:B48"/>
    <mergeCell ref="A47:B47"/>
    <mergeCell ref="A50:C50"/>
    <mergeCell ref="A45:B45"/>
    <mergeCell ref="A41:B41"/>
    <mergeCell ref="A42:B42"/>
    <mergeCell ref="A43:B43"/>
    <mergeCell ref="A44:B44"/>
    <mergeCell ref="A55:C55"/>
  </mergeCells>
  <phoneticPr fontId="12" type="noConversion"/>
  <pageMargins left="0.25" right="0.25" top="0.75" bottom="0.75" header="0.3" footer="0.3"/>
  <pageSetup paperSize="9" scale="79" fitToHeight="0" orientation="portrait" r:id="rId1"/>
  <rowBreaks count="2" manualBreakCount="2">
    <brk id="18" max="5" man="1"/>
    <brk id="33" max="5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2049" r:id="rId4">
          <objectPr defaultSize="0" autoPict="0" r:id="rId5">
            <anchor moveWithCells="1">
              <from>
                <xdr:col>0</xdr:col>
                <xdr:colOff>123825</xdr:colOff>
                <xdr:row>0</xdr:row>
                <xdr:rowOff>85725</xdr:rowOff>
              </from>
              <to>
                <xdr:col>1</xdr:col>
                <xdr:colOff>428625</xdr:colOff>
                <xdr:row>0</xdr:row>
                <xdr:rowOff>752475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31A2C-5527-4C7C-9094-FDB227394335}">
  <sheetPr>
    <tabColor rgb="FFFF0000"/>
    <pageSetUpPr fitToPage="1"/>
  </sheetPr>
  <dimension ref="A1:J32"/>
  <sheetViews>
    <sheetView showGridLines="0" topLeftCell="A4" zoomScaleNormal="100" workbookViewId="0">
      <selection activeCell="G15" sqref="G15"/>
    </sheetView>
  </sheetViews>
  <sheetFormatPr defaultRowHeight="12.75" x14ac:dyDescent="0.2"/>
  <cols>
    <col min="1" max="1" width="2.42578125" customWidth="1"/>
    <col min="2" max="2" width="2.5703125" customWidth="1"/>
    <col min="3" max="3" width="24.42578125" customWidth="1"/>
    <col min="4" max="4" width="25.28515625" customWidth="1"/>
    <col min="5" max="5" width="21.85546875" customWidth="1"/>
    <col min="6" max="8" width="20.85546875" customWidth="1"/>
    <col min="9" max="9" width="24.42578125" customWidth="1"/>
    <col min="10" max="10" width="18.140625" customWidth="1"/>
    <col min="246" max="246" width="12.140625" customWidth="1"/>
    <col min="247" max="247" width="11.5703125" customWidth="1"/>
    <col min="248" max="248" width="47.5703125" customWidth="1"/>
    <col min="249" max="249" width="14.28515625" customWidth="1"/>
    <col min="250" max="250" width="13.28515625" customWidth="1"/>
    <col min="251" max="251" width="15.140625" customWidth="1"/>
    <col min="252" max="253" width="12.28515625" customWidth="1"/>
    <col min="254" max="254" width="10.42578125" customWidth="1"/>
    <col min="255" max="255" width="9.42578125" customWidth="1"/>
    <col min="256" max="256" width="12" customWidth="1"/>
    <col min="502" max="502" width="12.140625" customWidth="1"/>
    <col min="503" max="503" width="11.5703125" customWidth="1"/>
    <col min="504" max="504" width="47.5703125" customWidth="1"/>
    <col min="505" max="505" width="14.28515625" customWidth="1"/>
    <col min="506" max="506" width="13.28515625" customWidth="1"/>
    <col min="507" max="507" width="15.140625" customWidth="1"/>
    <col min="508" max="509" width="12.28515625" customWidth="1"/>
    <col min="510" max="510" width="10.42578125" customWidth="1"/>
    <col min="511" max="511" width="9.42578125" customWidth="1"/>
    <col min="512" max="512" width="12" customWidth="1"/>
    <col min="758" max="758" width="12.140625" customWidth="1"/>
    <col min="759" max="759" width="11.5703125" customWidth="1"/>
    <col min="760" max="760" width="47.5703125" customWidth="1"/>
    <col min="761" max="761" width="14.28515625" customWidth="1"/>
    <col min="762" max="762" width="13.28515625" customWidth="1"/>
    <col min="763" max="763" width="15.140625" customWidth="1"/>
    <col min="764" max="765" width="12.28515625" customWidth="1"/>
    <col min="766" max="766" width="10.42578125" customWidth="1"/>
    <col min="767" max="767" width="9.42578125" customWidth="1"/>
    <col min="768" max="768" width="12" customWidth="1"/>
    <col min="1014" max="1014" width="12.140625" customWidth="1"/>
    <col min="1015" max="1015" width="11.5703125" customWidth="1"/>
    <col min="1016" max="1016" width="47.5703125" customWidth="1"/>
    <col min="1017" max="1017" width="14.28515625" customWidth="1"/>
    <col min="1018" max="1018" width="13.28515625" customWidth="1"/>
    <col min="1019" max="1019" width="15.140625" customWidth="1"/>
    <col min="1020" max="1021" width="12.28515625" customWidth="1"/>
    <col min="1022" max="1022" width="10.42578125" customWidth="1"/>
    <col min="1023" max="1023" width="9.42578125" customWidth="1"/>
    <col min="1024" max="1024" width="12" customWidth="1"/>
    <col min="1270" max="1270" width="12.140625" customWidth="1"/>
    <col min="1271" max="1271" width="11.5703125" customWidth="1"/>
    <col min="1272" max="1272" width="47.5703125" customWidth="1"/>
    <col min="1273" max="1273" width="14.28515625" customWidth="1"/>
    <col min="1274" max="1274" width="13.28515625" customWidth="1"/>
    <col min="1275" max="1275" width="15.140625" customWidth="1"/>
    <col min="1276" max="1277" width="12.28515625" customWidth="1"/>
    <col min="1278" max="1278" width="10.42578125" customWidth="1"/>
    <col min="1279" max="1279" width="9.42578125" customWidth="1"/>
    <col min="1280" max="1280" width="12" customWidth="1"/>
    <col min="1526" max="1526" width="12.140625" customWidth="1"/>
    <col min="1527" max="1527" width="11.5703125" customWidth="1"/>
    <col min="1528" max="1528" width="47.5703125" customWidth="1"/>
    <col min="1529" max="1529" width="14.28515625" customWidth="1"/>
    <col min="1530" max="1530" width="13.28515625" customWidth="1"/>
    <col min="1531" max="1531" width="15.140625" customWidth="1"/>
    <col min="1532" max="1533" width="12.28515625" customWidth="1"/>
    <col min="1534" max="1534" width="10.42578125" customWidth="1"/>
    <col min="1535" max="1535" width="9.42578125" customWidth="1"/>
    <col min="1536" max="1536" width="12" customWidth="1"/>
    <col min="1782" max="1782" width="12.140625" customWidth="1"/>
    <col min="1783" max="1783" width="11.5703125" customWidth="1"/>
    <col min="1784" max="1784" width="47.5703125" customWidth="1"/>
    <col min="1785" max="1785" width="14.28515625" customWidth="1"/>
    <col min="1786" max="1786" width="13.28515625" customWidth="1"/>
    <col min="1787" max="1787" width="15.140625" customWidth="1"/>
    <col min="1788" max="1789" width="12.28515625" customWidth="1"/>
    <col min="1790" max="1790" width="10.42578125" customWidth="1"/>
    <col min="1791" max="1791" width="9.42578125" customWidth="1"/>
    <col min="1792" max="1792" width="12" customWidth="1"/>
    <col min="2038" max="2038" width="12.140625" customWidth="1"/>
    <col min="2039" max="2039" width="11.5703125" customWidth="1"/>
    <col min="2040" max="2040" width="47.5703125" customWidth="1"/>
    <col min="2041" max="2041" width="14.28515625" customWidth="1"/>
    <col min="2042" max="2042" width="13.28515625" customWidth="1"/>
    <col min="2043" max="2043" width="15.140625" customWidth="1"/>
    <col min="2044" max="2045" width="12.28515625" customWidth="1"/>
    <col min="2046" max="2046" width="10.42578125" customWidth="1"/>
    <col min="2047" max="2047" width="9.42578125" customWidth="1"/>
    <col min="2048" max="2048" width="12" customWidth="1"/>
    <col min="2294" max="2294" width="12.140625" customWidth="1"/>
    <col min="2295" max="2295" width="11.5703125" customWidth="1"/>
    <col min="2296" max="2296" width="47.5703125" customWidth="1"/>
    <col min="2297" max="2297" width="14.28515625" customWidth="1"/>
    <col min="2298" max="2298" width="13.28515625" customWidth="1"/>
    <col min="2299" max="2299" width="15.140625" customWidth="1"/>
    <col min="2300" max="2301" width="12.28515625" customWidth="1"/>
    <col min="2302" max="2302" width="10.42578125" customWidth="1"/>
    <col min="2303" max="2303" width="9.42578125" customWidth="1"/>
    <col min="2304" max="2304" width="12" customWidth="1"/>
    <col min="2550" max="2550" width="12.140625" customWidth="1"/>
    <col min="2551" max="2551" width="11.5703125" customWidth="1"/>
    <col min="2552" max="2552" width="47.5703125" customWidth="1"/>
    <col min="2553" max="2553" width="14.28515625" customWidth="1"/>
    <col min="2554" max="2554" width="13.28515625" customWidth="1"/>
    <col min="2555" max="2555" width="15.140625" customWidth="1"/>
    <col min="2556" max="2557" width="12.28515625" customWidth="1"/>
    <col min="2558" max="2558" width="10.42578125" customWidth="1"/>
    <col min="2559" max="2559" width="9.42578125" customWidth="1"/>
    <col min="2560" max="2560" width="12" customWidth="1"/>
    <col min="2806" max="2806" width="12.140625" customWidth="1"/>
    <col min="2807" max="2807" width="11.5703125" customWidth="1"/>
    <col min="2808" max="2808" width="47.5703125" customWidth="1"/>
    <col min="2809" max="2809" width="14.28515625" customWidth="1"/>
    <col min="2810" max="2810" width="13.28515625" customWidth="1"/>
    <col min="2811" max="2811" width="15.140625" customWidth="1"/>
    <col min="2812" max="2813" width="12.28515625" customWidth="1"/>
    <col min="2814" max="2814" width="10.42578125" customWidth="1"/>
    <col min="2815" max="2815" width="9.42578125" customWidth="1"/>
    <col min="2816" max="2816" width="12" customWidth="1"/>
    <col min="3062" max="3062" width="12.140625" customWidth="1"/>
    <col min="3063" max="3063" width="11.5703125" customWidth="1"/>
    <col min="3064" max="3064" width="47.5703125" customWidth="1"/>
    <col min="3065" max="3065" width="14.28515625" customWidth="1"/>
    <col min="3066" max="3066" width="13.28515625" customWidth="1"/>
    <col min="3067" max="3067" width="15.140625" customWidth="1"/>
    <col min="3068" max="3069" width="12.28515625" customWidth="1"/>
    <col min="3070" max="3070" width="10.42578125" customWidth="1"/>
    <col min="3071" max="3071" width="9.42578125" customWidth="1"/>
    <col min="3072" max="3072" width="12" customWidth="1"/>
    <col min="3318" max="3318" width="12.140625" customWidth="1"/>
    <col min="3319" max="3319" width="11.5703125" customWidth="1"/>
    <col min="3320" max="3320" width="47.5703125" customWidth="1"/>
    <col min="3321" max="3321" width="14.28515625" customWidth="1"/>
    <col min="3322" max="3322" width="13.28515625" customWidth="1"/>
    <col min="3323" max="3323" width="15.140625" customWidth="1"/>
    <col min="3324" max="3325" width="12.28515625" customWidth="1"/>
    <col min="3326" max="3326" width="10.42578125" customWidth="1"/>
    <col min="3327" max="3327" width="9.42578125" customWidth="1"/>
    <col min="3328" max="3328" width="12" customWidth="1"/>
    <col min="3574" max="3574" width="12.140625" customWidth="1"/>
    <col min="3575" max="3575" width="11.5703125" customWidth="1"/>
    <col min="3576" max="3576" width="47.5703125" customWidth="1"/>
    <col min="3577" max="3577" width="14.28515625" customWidth="1"/>
    <col min="3578" max="3578" width="13.28515625" customWidth="1"/>
    <col min="3579" max="3579" width="15.140625" customWidth="1"/>
    <col min="3580" max="3581" width="12.28515625" customWidth="1"/>
    <col min="3582" max="3582" width="10.42578125" customWidth="1"/>
    <col min="3583" max="3583" width="9.42578125" customWidth="1"/>
    <col min="3584" max="3584" width="12" customWidth="1"/>
    <col min="3830" max="3830" width="12.140625" customWidth="1"/>
    <col min="3831" max="3831" width="11.5703125" customWidth="1"/>
    <col min="3832" max="3832" width="47.5703125" customWidth="1"/>
    <col min="3833" max="3833" width="14.28515625" customWidth="1"/>
    <col min="3834" max="3834" width="13.28515625" customWidth="1"/>
    <col min="3835" max="3835" width="15.140625" customWidth="1"/>
    <col min="3836" max="3837" width="12.28515625" customWidth="1"/>
    <col min="3838" max="3838" width="10.42578125" customWidth="1"/>
    <col min="3839" max="3839" width="9.42578125" customWidth="1"/>
    <col min="3840" max="3840" width="12" customWidth="1"/>
    <col min="4086" max="4086" width="12.140625" customWidth="1"/>
    <col min="4087" max="4087" width="11.5703125" customWidth="1"/>
    <col min="4088" max="4088" width="47.5703125" customWidth="1"/>
    <col min="4089" max="4089" width="14.28515625" customWidth="1"/>
    <col min="4090" max="4090" width="13.28515625" customWidth="1"/>
    <col min="4091" max="4091" width="15.140625" customWidth="1"/>
    <col min="4092" max="4093" width="12.28515625" customWidth="1"/>
    <col min="4094" max="4094" width="10.42578125" customWidth="1"/>
    <col min="4095" max="4095" width="9.42578125" customWidth="1"/>
    <col min="4096" max="4096" width="12" customWidth="1"/>
    <col min="4342" max="4342" width="12.140625" customWidth="1"/>
    <col min="4343" max="4343" width="11.5703125" customWidth="1"/>
    <col min="4344" max="4344" width="47.5703125" customWidth="1"/>
    <col min="4345" max="4345" width="14.28515625" customWidth="1"/>
    <col min="4346" max="4346" width="13.28515625" customWidth="1"/>
    <col min="4347" max="4347" width="15.140625" customWidth="1"/>
    <col min="4348" max="4349" width="12.28515625" customWidth="1"/>
    <col min="4350" max="4350" width="10.42578125" customWidth="1"/>
    <col min="4351" max="4351" width="9.42578125" customWidth="1"/>
    <col min="4352" max="4352" width="12" customWidth="1"/>
    <col min="4598" max="4598" width="12.140625" customWidth="1"/>
    <col min="4599" max="4599" width="11.5703125" customWidth="1"/>
    <col min="4600" max="4600" width="47.5703125" customWidth="1"/>
    <col min="4601" max="4601" width="14.28515625" customWidth="1"/>
    <col min="4602" max="4602" width="13.28515625" customWidth="1"/>
    <col min="4603" max="4603" width="15.140625" customWidth="1"/>
    <col min="4604" max="4605" width="12.28515625" customWidth="1"/>
    <col min="4606" max="4606" width="10.42578125" customWidth="1"/>
    <col min="4607" max="4607" width="9.42578125" customWidth="1"/>
    <col min="4608" max="4608" width="12" customWidth="1"/>
    <col min="4854" max="4854" width="12.140625" customWidth="1"/>
    <col min="4855" max="4855" width="11.5703125" customWidth="1"/>
    <col min="4856" max="4856" width="47.5703125" customWidth="1"/>
    <col min="4857" max="4857" width="14.28515625" customWidth="1"/>
    <col min="4858" max="4858" width="13.28515625" customWidth="1"/>
    <col min="4859" max="4859" width="15.140625" customWidth="1"/>
    <col min="4860" max="4861" width="12.28515625" customWidth="1"/>
    <col min="4862" max="4862" width="10.42578125" customWidth="1"/>
    <col min="4863" max="4863" width="9.42578125" customWidth="1"/>
    <col min="4864" max="4864" width="12" customWidth="1"/>
    <col min="5110" max="5110" width="12.140625" customWidth="1"/>
    <col min="5111" max="5111" width="11.5703125" customWidth="1"/>
    <col min="5112" max="5112" width="47.5703125" customWidth="1"/>
    <col min="5113" max="5113" width="14.28515625" customWidth="1"/>
    <col min="5114" max="5114" width="13.28515625" customWidth="1"/>
    <col min="5115" max="5115" width="15.140625" customWidth="1"/>
    <col min="5116" max="5117" width="12.28515625" customWidth="1"/>
    <col min="5118" max="5118" width="10.42578125" customWidth="1"/>
    <col min="5119" max="5119" width="9.42578125" customWidth="1"/>
    <col min="5120" max="5120" width="12" customWidth="1"/>
    <col min="5366" max="5366" width="12.140625" customWidth="1"/>
    <col min="5367" max="5367" width="11.5703125" customWidth="1"/>
    <col min="5368" max="5368" width="47.5703125" customWidth="1"/>
    <col min="5369" max="5369" width="14.28515625" customWidth="1"/>
    <col min="5370" max="5370" width="13.28515625" customWidth="1"/>
    <col min="5371" max="5371" width="15.140625" customWidth="1"/>
    <col min="5372" max="5373" width="12.28515625" customWidth="1"/>
    <col min="5374" max="5374" width="10.42578125" customWidth="1"/>
    <col min="5375" max="5375" width="9.42578125" customWidth="1"/>
    <col min="5376" max="5376" width="12" customWidth="1"/>
    <col min="5622" max="5622" width="12.140625" customWidth="1"/>
    <col min="5623" max="5623" width="11.5703125" customWidth="1"/>
    <col min="5624" max="5624" width="47.5703125" customWidth="1"/>
    <col min="5625" max="5625" width="14.28515625" customWidth="1"/>
    <col min="5626" max="5626" width="13.28515625" customWidth="1"/>
    <col min="5627" max="5627" width="15.140625" customWidth="1"/>
    <col min="5628" max="5629" width="12.28515625" customWidth="1"/>
    <col min="5630" max="5630" width="10.42578125" customWidth="1"/>
    <col min="5631" max="5631" width="9.42578125" customWidth="1"/>
    <col min="5632" max="5632" width="12" customWidth="1"/>
    <col min="5878" max="5878" width="12.140625" customWidth="1"/>
    <col min="5879" max="5879" width="11.5703125" customWidth="1"/>
    <col min="5880" max="5880" width="47.5703125" customWidth="1"/>
    <col min="5881" max="5881" width="14.28515625" customWidth="1"/>
    <col min="5882" max="5882" width="13.28515625" customWidth="1"/>
    <col min="5883" max="5883" width="15.140625" customWidth="1"/>
    <col min="5884" max="5885" width="12.28515625" customWidth="1"/>
    <col min="5886" max="5886" width="10.42578125" customWidth="1"/>
    <col min="5887" max="5887" width="9.42578125" customWidth="1"/>
    <col min="5888" max="5888" width="12" customWidth="1"/>
    <col min="6134" max="6134" width="12.140625" customWidth="1"/>
    <col min="6135" max="6135" width="11.5703125" customWidth="1"/>
    <col min="6136" max="6136" width="47.5703125" customWidth="1"/>
    <col min="6137" max="6137" width="14.28515625" customWidth="1"/>
    <col min="6138" max="6138" width="13.28515625" customWidth="1"/>
    <col min="6139" max="6139" width="15.140625" customWidth="1"/>
    <col min="6140" max="6141" width="12.28515625" customWidth="1"/>
    <col min="6142" max="6142" width="10.42578125" customWidth="1"/>
    <col min="6143" max="6143" width="9.42578125" customWidth="1"/>
    <col min="6144" max="6144" width="12" customWidth="1"/>
    <col min="6390" max="6390" width="12.140625" customWidth="1"/>
    <col min="6391" max="6391" width="11.5703125" customWidth="1"/>
    <col min="6392" max="6392" width="47.5703125" customWidth="1"/>
    <col min="6393" max="6393" width="14.28515625" customWidth="1"/>
    <col min="6394" max="6394" width="13.28515625" customWidth="1"/>
    <col min="6395" max="6395" width="15.140625" customWidth="1"/>
    <col min="6396" max="6397" width="12.28515625" customWidth="1"/>
    <col min="6398" max="6398" width="10.42578125" customWidth="1"/>
    <col min="6399" max="6399" width="9.42578125" customWidth="1"/>
    <col min="6400" max="6400" width="12" customWidth="1"/>
    <col min="6646" max="6646" width="12.140625" customWidth="1"/>
    <col min="6647" max="6647" width="11.5703125" customWidth="1"/>
    <col min="6648" max="6648" width="47.5703125" customWidth="1"/>
    <col min="6649" max="6649" width="14.28515625" customWidth="1"/>
    <col min="6650" max="6650" width="13.28515625" customWidth="1"/>
    <col min="6651" max="6651" width="15.140625" customWidth="1"/>
    <col min="6652" max="6653" width="12.28515625" customWidth="1"/>
    <col min="6654" max="6654" width="10.42578125" customWidth="1"/>
    <col min="6655" max="6655" width="9.42578125" customWidth="1"/>
    <col min="6656" max="6656" width="12" customWidth="1"/>
    <col min="6902" max="6902" width="12.140625" customWidth="1"/>
    <col min="6903" max="6903" width="11.5703125" customWidth="1"/>
    <col min="6904" max="6904" width="47.5703125" customWidth="1"/>
    <col min="6905" max="6905" width="14.28515625" customWidth="1"/>
    <col min="6906" max="6906" width="13.28515625" customWidth="1"/>
    <col min="6907" max="6907" width="15.140625" customWidth="1"/>
    <col min="6908" max="6909" width="12.28515625" customWidth="1"/>
    <col min="6910" max="6910" width="10.42578125" customWidth="1"/>
    <col min="6911" max="6911" width="9.42578125" customWidth="1"/>
    <col min="6912" max="6912" width="12" customWidth="1"/>
    <col min="7158" max="7158" width="12.140625" customWidth="1"/>
    <col min="7159" max="7159" width="11.5703125" customWidth="1"/>
    <col min="7160" max="7160" width="47.5703125" customWidth="1"/>
    <col min="7161" max="7161" width="14.28515625" customWidth="1"/>
    <col min="7162" max="7162" width="13.28515625" customWidth="1"/>
    <col min="7163" max="7163" width="15.140625" customWidth="1"/>
    <col min="7164" max="7165" width="12.28515625" customWidth="1"/>
    <col min="7166" max="7166" width="10.42578125" customWidth="1"/>
    <col min="7167" max="7167" width="9.42578125" customWidth="1"/>
    <col min="7168" max="7168" width="12" customWidth="1"/>
    <col min="7414" max="7414" width="12.140625" customWidth="1"/>
    <col min="7415" max="7415" width="11.5703125" customWidth="1"/>
    <col min="7416" max="7416" width="47.5703125" customWidth="1"/>
    <col min="7417" max="7417" width="14.28515625" customWidth="1"/>
    <col min="7418" max="7418" width="13.28515625" customWidth="1"/>
    <col min="7419" max="7419" width="15.140625" customWidth="1"/>
    <col min="7420" max="7421" width="12.28515625" customWidth="1"/>
    <col min="7422" max="7422" width="10.42578125" customWidth="1"/>
    <col min="7423" max="7423" width="9.42578125" customWidth="1"/>
    <col min="7424" max="7424" width="12" customWidth="1"/>
    <col min="7670" max="7670" width="12.140625" customWidth="1"/>
    <col min="7671" max="7671" width="11.5703125" customWidth="1"/>
    <col min="7672" max="7672" width="47.5703125" customWidth="1"/>
    <col min="7673" max="7673" width="14.28515625" customWidth="1"/>
    <col min="7674" max="7674" width="13.28515625" customWidth="1"/>
    <col min="7675" max="7675" width="15.140625" customWidth="1"/>
    <col min="7676" max="7677" width="12.28515625" customWidth="1"/>
    <col min="7678" max="7678" width="10.42578125" customWidth="1"/>
    <col min="7679" max="7679" width="9.42578125" customWidth="1"/>
    <col min="7680" max="7680" width="12" customWidth="1"/>
    <col min="7926" max="7926" width="12.140625" customWidth="1"/>
    <col min="7927" max="7927" width="11.5703125" customWidth="1"/>
    <col min="7928" max="7928" width="47.5703125" customWidth="1"/>
    <col min="7929" max="7929" width="14.28515625" customWidth="1"/>
    <col min="7930" max="7930" width="13.28515625" customWidth="1"/>
    <col min="7931" max="7931" width="15.140625" customWidth="1"/>
    <col min="7932" max="7933" width="12.28515625" customWidth="1"/>
    <col min="7934" max="7934" width="10.42578125" customWidth="1"/>
    <col min="7935" max="7935" width="9.42578125" customWidth="1"/>
    <col min="7936" max="7936" width="12" customWidth="1"/>
    <col min="8182" max="8182" width="12.140625" customWidth="1"/>
    <col min="8183" max="8183" width="11.5703125" customWidth="1"/>
    <col min="8184" max="8184" width="47.5703125" customWidth="1"/>
    <col min="8185" max="8185" width="14.28515625" customWidth="1"/>
    <col min="8186" max="8186" width="13.28515625" customWidth="1"/>
    <col min="8187" max="8187" width="15.140625" customWidth="1"/>
    <col min="8188" max="8189" width="12.28515625" customWidth="1"/>
    <col min="8190" max="8190" width="10.42578125" customWidth="1"/>
    <col min="8191" max="8191" width="9.42578125" customWidth="1"/>
    <col min="8192" max="8192" width="12" customWidth="1"/>
    <col min="8438" max="8438" width="12.140625" customWidth="1"/>
    <col min="8439" max="8439" width="11.5703125" customWidth="1"/>
    <col min="8440" max="8440" width="47.5703125" customWidth="1"/>
    <col min="8441" max="8441" width="14.28515625" customWidth="1"/>
    <col min="8442" max="8442" width="13.28515625" customWidth="1"/>
    <col min="8443" max="8443" width="15.140625" customWidth="1"/>
    <col min="8444" max="8445" width="12.28515625" customWidth="1"/>
    <col min="8446" max="8446" width="10.42578125" customWidth="1"/>
    <col min="8447" max="8447" width="9.42578125" customWidth="1"/>
    <col min="8448" max="8448" width="12" customWidth="1"/>
    <col min="8694" max="8694" width="12.140625" customWidth="1"/>
    <col min="8695" max="8695" width="11.5703125" customWidth="1"/>
    <col min="8696" max="8696" width="47.5703125" customWidth="1"/>
    <col min="8697" max="8697" width="14.28515625" customWidth="1"/>
    <col min="8698" max="8698" width="13.28515625" customWidth="1"/>
    <col min="8699" max="8699" width="15.140625" customWidth="1"/>
    <col min="8700" max="8701" width="12.28515625" customWidth="1"/>
    <col min="8702" max="8702" width="10.42578125" customWidth="1"/>
    <col min="8703" max="8703" width="9.42578125" customWidth="1"/>
    <col min="8704" max="8704" width="12" customWidth="1"/>
    <col min="8950" max="8950" width="12.140625" customWidth="1"/>
    <col min="8951" max="8951" width="11.5703125" customWidth="1"/>
    <col min="8952" max="8952" width="47.5703125" customWidth="1"/>
    <col min="8953" max="8953" width="14.28515625" customWidth="1"/>
    <col min="8954" max="8954" width="13.28515625" customWidth="1"/>
    <col min="8955" max="8955" width="15.140625" customWidth="1"/>
    <col min="8956" max="8957" width="12.28515625" customWidth="1"/>
    <col min="8958" max="8958" width="10.42578125" customWidth="1"/>
    <col min="8959" max="8959" width="9.42578125" customWidth="1"/>
    <col min="8960" max="8960" width="12" customWidth="1"/>
    <col min="9206" max="9206" width="12.140625" customWidth="1"/>
    <col min="9207" max="9207" width="11.5703125" customWidth="1"/>
    <col min="9208" max="9208" width="47.5703125" customWidth="1"/>
    <col min="9209" max="9209" width="14.28515625" customWidth="1"/>
    <col min="9210" max="9210" width="13.28515625" customWidth="1"/>
    <col min="9211" max="9211" width="15.140625" customWidth="1"/>
    <col min="9212" max="9213" width="12.28515625" customWidth="1"/>
    <col min="9214" max="9214" width="10.42578125" customWidth="1"/>
    <col min="9215" max="9215" width="9.42578125" customWidth="1"/>
    <col min="9216" max="9216" width="12" customWidth="1"/>
    <col min="9462" max="9462" width="12.140625" customWidth="1"/>
    <col min="9463" max="9463" width="11.5703125" customWidth="1"/>
    <col min="9464" max="9464" width="47.5703125" customWidth="1"/>
    <col min="9465" max="9465" width="14.28515625" customWidth="1"/>
    <col min="9466" max="9466" width="13.28515625" customWidth="1"/>
    <col min="9467" max="9467" width="15.140625" customWidth="1"/>
    <col min="9468" max="9469" width="12.28515625" customWidth="1"/>
    <col min="9470" max="9470" width="10.42578125" customWidth="1"/>
    <col min="9471" max="9471" width="9.42578125" customWidth="1"/>
    <col min="9472" max="9472" width="12" customWidth="1"/>
    <col min="9718" max="9718" width="12.140625" customWidth="1"/>
    <col min="9719" max="9719" width="11.5703125" customWidth="1"/>
    <col min="9720" max="9720" width="47.5703125" customWidth="1"/>
    <col min="9721" max="9721" width="14.28515625" customWidth="1"/>
    <col min="9722" max="9722" width="13.28515625" customWidth="1"/>
    <col min="9723" max="9723" width="15.140625" customWidth="1"/>
    <col min="9724" max="9725" width="12.28515625" customWidth="1"/>
    <col min="9726" max="9726" width="10.42578125" customWidth="1"/>
    <col min="9727" max="9727" width="9.42578125" customWidth="1"/>
    <col min="9728" max="9728" width="12" customWidth="1"/>
    <col min="9974" max="9974" width="12.140625" customWidth="1"/>
    <col min="9975" max="9975" width="11.5703125" customWidth="1"/>
    <col min="9976" max="9976" width="47.5703125" customWidth="1"/>
    <col min="9977" max="9977" width="14.28515625" customWidth="1"/>
    <col min="9978" max="9978" width="13.28515625" customWidth="1"/>
    <col min="9979" max="9979" width="15.140625" customWidth="1"/>
    <col min="9980" max="9981" width="12.28515625" customWidth="1"/>
    <col min="9982" max="9982" width="10.42578125" customWidth="1"/>
    <col min="9983" max="9983" width="9.42578125" customWidth="1"/>
    <col min="9984" max="9984" width="12" customWidth="1"/>
    <col min="10230" max="10230" width="12.140625" customWidth="1"/>
    <col min="10231" max="10231" width="11.5703125" customWidth="1"/>
    <col min="10232" max="10232" width="47.5703125" customWidth="1"/>
    <col min="10233" max="10233" width="14.28515625" customWidth="1"/>
    <col min="10234" max="10234" width="13.28515625" customWidth="1"/>
    <col min="10235" max="10235" width="15.140625" customWidth="1"/>
    <col min="10236" max="10237" width="12.28515625" customWidth="1"/>
    <col min="10238" max="10238" width="10.42578125" customWidth="1"/>
    <col min="10239" max="10239" width="9.42578125" customWidth="1"/>
    <col min="10240" max="10240" width="12" customWidth="1"/>
    <col min="10486" max="10486" width="12.140625" customWidth="1"/>
    <col min="10487" max="10487" width="11.5703125" customWidth="1"/>
    <col min="10488" max="10488" width="47.5703125" customWidth="1"/>
    <col min="10489" max="10489" width="14.28515625" customWidth="1"/>
    <col min="10490" max="10490" width="13.28515625" customWidth="1"/>
    <col min="10491" max="10491" width="15.140625" customWidth="1"/>
    <col min="10492" max="10493" width="12.28515625" customWidth="1"/>
    <col min="10494" max="10494" width="10.42578125" customWidth="1"/>
    <col min="10495" max="10495" width="9.42578125" customWidth="1"/>
    <col min="10496" max="10496" width="12" customWidth="1"/>
    <col min="10742" max="10742" width="12.140625" customWidth="1"/>
    <col min="10743" max="10743" width="11.5703125" customWidth="1"/>
    <col min="10744" max="10744" width="47.5703125" customWidth="1"/>
    <col min="10745" max="10745" width="14.28515625" customWidth="1"/>
    <col min="10746" max="10746" width="13.28515625" customWidth="1"/>
    <col min="10747" max="10747" width="15.140625" customWidth="1"/>
    <col min="10748" max="10749" width="12.28515625" customWidth="1"/>
    <col min="10750" max="10750" width="10.42578125" customWidth="1"/>
    <col min="10751" max="10751" width="9.42578125" customWidth="1"/>
    <col min="10752" max="10752" width="12" customWidth="1"/>
    <col min="10998" max="10998" width="12.140625" customWidth="1"/>
    <col min="10999" max="10999" width="11.5703125" customWidth="1"/>
    <col min="11000" max="11000" width="47.5703125" customWidth="1"/>
    <col min="11001" max="11001" width="14.28515625" customWidth="1"/>
    <col min="11002" max="11002" width="13.28515625" customWidth="1"/>
    <col min="11003" max="11003" width="15.140625" customWidth="1"/>
    <col min="11004" max="11005" width="12.28515625" customWidth="1"/>
    <col min="11006" max="11006" width="10.42578125" customWidth="1"/>
    <col min="11007" max="11007" width="9.42578125" customWidth="1"/>
    <col min="11008" max="11008" width="12" customWidth="1"/>
    <col min="11254" max="11254" width="12.140625" customWidth="1"/>
    <col min="11255" max="11255" width="11.5703125" customWidth="1"/>
    <col min="11256" max="11256" width="47.5703125" customWidth="1"/>
    <col min="11257" max="11257" width="14.28515625" customWidth="1"/>
    <col min="11258" max="11258" width="13.28515625" customWidth="1"/>
    <col min="11259" max="11259" width="15.140625" customWidth="1"/>
    <col min="11260" max="11261" width="12.28515625" customWidth="1"/>
    <col min="11262" max="11262" width="10.42578125" customWidth="1"/>
    <col min="11263" max="11263" width="9.42578125" customWidth="1"/>
    <col min="11264" max="11264" width="12" customWidth="1"/>
    <col min="11510" max="11510" width="12.140625" customWidth="1"/>
    <col min="11511" max="11511" width="11.5703125" customWidth="1"/>
    <col min="11512" max="11512" width="47.5703125" customWidth="1"/>
    <col min="11513" max="11513" width="14.28515625" customWidth="1"/>
    <col min="11514" max="11514" width="13.28515625" customWidth="1"/>
    <col min="11515" max="11515" width="15.140625" customWidth="1"/>
    <col min="11516" max="11517" width="12.28515625" customWidth="1"/>
    <col min="11518" max="11518" width="10.42578125" customWidth="1"/>
    <col min="11519" max="11519" width="9.42578125" customWidth="1"/>
    <col min="11520" max="11520" width="12" customWidth="1"/>
    <col min="11766" max="11766" width="12.140625" customWidth="1"/>
    <col min="11767" max="11767" width="11.5703125" customWidth="1"/>
    <col min="11768" max="11768" width="47.5703125" customWidth="1"/>
    <col min="11769" max="11769" width="14.28515625" customWidth="1"/>
    <col min="11770" max="11770" width="13.28515625" customWidth="1"/>
    <col min="11771" max="11771" width="15.140625" customWidth="1"/>
    <col min="11772" max="11773" width="12.28515625" customWidth="1"/>
    <col min="11774" max="11774" width="10.42578125" customWidth="1"/>
    <col min="11775" max="11775" width="9.42578125" customWidth="1"/>
    <col min="11776" max="11776" width="12" customWidth="1"/>
    <col min="12022" max="12022" width="12.140625" customWidth="1"/>
    <col min="12023" max="12023" width="11.5703125" customWidth="1"/>
    <col min="12024" max="12024" width="47.5703125" customWidth="1"/>
    <col min="12025" max="12025" width="14.28515625" customWidth="1"/>
    <col min="12026" max="12026" width="13.28515625" customWidth="1"/>
    <col min="12027" max="12027" width="15.140625" customWidth="1"/>
    <col min="12028" max="12029" width="12.28515625" customWidth="1"/>
    <col min="12030" max="12030" width="10.42578125" customWidth="1"/>
    <col min="12031" max="12031" width="9.42578125" customWidth="1"/>
    <col min="12032" max="12032" width="12" customWidth="1"/>
    <col min="12278" max="12278" width="12.140625" customWidth="1"/>
    <col min="12279" max="12279" width="11.5703125" customWidth="1"/>
    <col min="12280" max="12280" width="47.5703125" customWidth="1"/>
    <col min="12281" max="12281" width="14.28515625" customWidth="1"/>
    <col min="12282" max="12282" width="13.28515625" customWidth="1"/>
    <col min="12283" max="12283" width="15.140625" customWidth="1"/>
    <col min="12284" max="12285" width="12.28515625" customWidth="1"/>
    <col min="12286" max="12286" width="10.42578125" customWidth="1"/>
    <col min="12287" max="12287" width="9.42578125" customWidth="1"/>
    <col min="12288" max="12288" width="12" customWidth="1"/>
    <col min="12534" max="12534" width="12.140625" customWidth="1"/>
    <col min="12535" max="12535" width="11.5703125" customWidth="1"/>
    <col min="12536" max="12536" width="47.5703125" customWidth="1"/>
    <col min="12537" max="12537" width="14.28515625" customWidth="1"/>
    <col min="12538" max="12538" width="13.28515625" customWidth="1"/>
    <col min="12539" max="12539" width="15.140625" customWidth="1"/>
    <col min="12540" max="12541" width="12.28515625" customWidth="1"/>
    <col min="12542" max="12542" width="10.42578125" customWidth="1"/>
    <col min="12543" max="12543" width="9.42578125" customWidth="1"/>
    <col min="12544" max="12544" width="12" customWidth="1"/>
    <col min="12790" max="12790" width="12.140625" customWidth="1"/>
    <col min="12791" max="12791" width="11.5703125" customWidth="1"/>
    <col min="12792" max="12792" width="47.5703125" customWidth="1"/>
    <col min="12793" max="12793" width="14.28515625" customWidth="1"/>
    <col min="12794" max="12794" width="13.28515625" customWidth="1"/>
    <col min="12795" max="12795" width="15.140625" customWidth="1"/>
    <col min="12796" max="12797" width="12.28515625" customWidth="1"/>
    <col min="12798" max="12798" width="10.42578125" customWidth="1"/>
    <col min="12799" max="12799" width="9.42578125" customWidth="1"/>
    <col min="12800" max="12800" width="12" customWidth="1"/>
    <col min="13046" max="13046" width="12.140625" customWidth="1"/>
    <col min="13047" max="13047" width="11.5703125" customWidth="1"/>
    <col min="13048" max="13048" width="47.5703125" customWidth="1"/>
    <col min="13049" max="13049" width="14.28515625" customWidth="1"/>
    <col min="13050" max="13050" width="13.28515625" customWidth="1"/>
    <col min="13051" max="13051" width="15.140625" customWidth="1"/>
    <col min="13052" max="13053" width="12.28515625" customWidth="1"/>
    <col min="13054" max="13054" width="10.42578125" customWidth="1"/>
    <col min="13055" max="13055" width="9.42578125" customWidth="1"/>
    <col min="13056" max="13056" width="12" customWidth="1"/>
    <col min="13302" max="13302" width="12.140625" customWidth="1"/>
    <col min="13303" max="13303" width="11.5703125" customWidth="1"/>
    <col min="13304" max="13304" width="47.5703125" customWidth="1"/>
    <col min="13305" max="13305" width="14.28515625" customWidth="1"/>
    <col min="13306" max="13306" width="13.28515625" customWidth="1"/>
    <col min="13307" max="13307" width="15.140625" customWidth="1"/>
    <col min="13308" max="13309" width="12.28515625" customWidth="1"/>
    <col min="13310" max="13310" width="10.42578125" customWidth="1"/>
    <col min="13311" max="13311" width="9.42578125" customWidth="1"/>
    <col min="13312" max="13312" width="12" customWidth="1"/>
    <col min="13558" max="13558" width="12.140625" customWidth="1"/>
    <col min="13559" max="13559" width="11.5703125" customWidth="1"/>
    <col min="13560" max="13560" width="47.5703125" customWidth="1"/>
    <col min="13561" max="13561" width="14.28515625" customWidth="1"/>
    <col min="13562" max="13562" width="13.28515625" customWidth="1"/>
    <col min="13563" max="13563" width="15.140625" customWidth="1"/>
    <col min="13564" max="13565" width="12.28515625" customWidth="1"/>
    <col min="13566" max="13566" width="10.42578125" customWidth="1"/>
    <col min="13567" max="13567" width="9.42578125" customWidth="1"/>
    <col min="13568" max="13568" width="12" customWidth="1"/>
    <col min="13814" max="13814" width="12.140625" customWidth="1"/>
    <col min="13815" max="13815" width="11.5703125" customWidth="1"/>
    <col min="13816" max="13816" width="47.5703125" customWidth="1"/>
    <col min="13817" max="13817" width="14.28515625" customWidth="1"/>
    <col min="13818" max="13818" width="13.28515625" customWidth="1"/>
    <col min="13819" max="13819" width="15.140625" customWidth="1"/>
    <col min="13820" max="13821" width="12.28515625" customWidth="1"/>
    <col min="13822" max="13822" width="10.42578125" customWidth="1"/>
    <col min="13823" max="13823" width="9.42578125" customWidth="1"/>
    <col min="13824" max="13824" width="12" customWidth="1"/>
    <col min="14070" max="14070" width="12.140625" customWidth="1"/>
    <col min="14071" max="14071" width="11.5703125" customWidth="1"/>
    <col min="14072" max="14072" width="47.5703125" customWidth="1"/>
    <col min="14073" max="14073" width="14.28515625" customWidth="1"/>
    <col min="14074" max="14074" width="13.28515625" customWidth="1"/>
    <col min="14075" max="14075" width="15.140625" customWidth="1"/>
    <col min="14076" max="14077" width="12.28515625" customWidth="1"/>
    <col min="14078" max="14078" width="10.42578125" customWidth="1"/>
    <col min="14079" max="14079" width="9.42578125" customWidth="1"/>
    <col min="14080" max="14080" width="12" customWidth="1"/>
    <col min="14326" max="14326" width="12.140625" customWidth="1"/>
    <col min="14327" max="14327" width="11.5703125" customWidth="1"/>
    <col min="14328" max="14328" width="47.5703125" customWidth="1"/>
    <col min="14329" max="14329" width="14.28515625" customWidth="1"/>
    <col min="14330" max="14330" width="13.28515625" customWidth="1"/>
    <col min="14331" max="14331" width="15.140625" customWidth="1"/>
    <col min="14332" max="14333" width="12.28515625" customWidth="1"/>
    <col min="14334" max="14334" width="10.42578125" customWidth="1"/>
    <col min="14335" max="14335" width="9.42578125" customWidth="1"/>
    <col min="14336" max="14336" width="12" customWidth="1"/>
    <col min="14582" max="14582" width="12.140625" customWidth="1"/>
    <col min="14583" max="14583" width="11.5703125" customWidth="1"/>
    <col min="14584" max="14584" width="47.5703125" customWidth="1"/>
    <col min="14585" max="14585" width="14.28515625" customWidth="1"/>
    <col min="14586" max="14586" width="13.28515625" customWidth="1"/>
    <col min="14587" max="14587" width="15.140625" customWidth="1"/>
    <col min="14588" max="14589" width="12.28515625" customWidth="1"/>
    <col min="14590" max="14590" width="10.42578125" customWidth="1"/>
    <col min="14591" max="14591" width="9.42578125" customWidth="1"/>
    <col min="14592" max="14592" width="12" customWidth="1"/>
    <col min="14838" max="14838" width="12.140625" customWidth="1"/>
    <col min="14839" max="14839" width="11.5703125" customWidth="1"/>
    <col min="14840" max="14840" width="47.5703125" customWidth="1"/>
    <col min="14841" max="14841" width="14.28515625" customWidth="1"/>
    <col min="14842" max="14842" width="13.28515625" customWidth="1"/>
    <col min="14843" max="14843" width="15.140625" customWidth="1"/>
    <col min="14844" max="14845" width="12.28515625" customWidth="1"/>
    <col min="14846" max="14846" width="10.42578125" customWidth="1"/>
    <col min="14847" max="14847" width="9.42578125" customWidth="1"/>
    <col min="14848" max="14848" width="12" customWidth="1"/>
    <col min="15094" max="15094" width="12.140625" customWidth="1"/>
    <col min="15095" max="15095" width="11.5703125" customWidth="1"/>
    <col min="15096" max="15096" width="47.5703125" customWidth="1"/>
    <col min="15097" max="15097" width="14.28515625" customWidth="1"/>
    <col min="15098" max="15098" width="13.28515625" customWidth="1"/>
    <col min="15099" max="15099" width="15.140625" customWidth="1"/>
    <col min="15100" max="15101" width="12.28515625" customWidth="1"/>
    <col min="15102" max="15102" width="10.42578125" customWidth="1"/>
    <col min="15103" max="15103" width="9.42578125" customWidth="1"/>
    <col min="15104" max="15104" width="12" customWidth="1"/>
    <col min="15350" max="15350" width="12.140625" customWidth="1"/>
    <col min="15351" max="15351" width="11.5703125" customWidth="1"/>
    <col min="15352" max="15352" width="47.5703125" customWidth="1"/>
    <col min="15353" max="15353" width="14.28515625" customWidth="1"/>
    <col min="15354" max="15354" width="13.28515625" customWidth="1"/>
    <col min="15355" max="15355" width="15.140625" customWidth="1"/>
    <col min="15356" max="15357" width="12.28515625" customWidth="1"/>
    <col min="15358" max="15358" width="10.42578125" customWidth="1"/>
    <col min="15359" max="15359" width="9.42578125" customWidth="1"/>
    <col min="15360" max="15360" width="12" customWidth="1"/>
    <col min="15606" max="15606" width="12.140625" customWidth="1"/>
    <col min="15607" max="15607" width="11.5703125" customWidth="1"/>
    <col min="15608" max="15608" width="47.5703125" customWidth="1"/>
    <col min="15609" max="15609" width="14.28515625" customWidth="1"/>
    <col min="15610" max="15610" width="13.28515625" customWidth="1"/>
    <col min="15611" max="15611" width="15.140625" customWidth="1"/>
    <col min="15612" max="15613" width="12.28515625" customWidth="1"/>
    <col min="15614" max="15614" width="10.42578125" customWidth="1"/>
    <col min="15615" max="15615" width="9.42578125" customWidth="1"/>
    <col min="15616" max="15616" width="12" customWidth="1"/>
    <col min="15862" max="15862" width="12.140625" customWidth="1"/>
    <col min="15863" max="15863" width="11.5703125" customWidth="1"/>
    <col min="15864" max="15864" width="47.5703125" customWidth="1"/>
    <col min="15865" max="15865" width="14.28515625" customWidth="1"/>
    <col min="15866" max="15866" width="13.28515625" customWidth="1"/>
    <col min="15867" max="15867" width="15.140625" customWidth="1"/>
    <col min="15868" max="15869" width="12.28515625" customWidth="1"/>
    <col min="15870" max="15870" width="10.42578125" customWidth="1"/>
    <col min="15871" max="15871" width="9.42578125" customWidth="1"/>
    <col min="15872" max="15872" width="12" customWidth="1"/>
    <col min="16118" max="16118" width="12.140625" customWidth="1"/>
    <col min="16119" max="16119" width="11.5703125" customWidth="1"/>
    <col min="16120" max="16120" width="47.5703125" customWidth="1"/>
    <col min="16121" max="16121" width="14.28515625" customWidth="1"/>
    <col min="16122" max="16122" width="13.28515625" customWidth="1"/>
    <col min="16123" max="16123" width="15.140625" customWidth="1"/>
    <col min="16124" max="16125" width="12.28515625" customWidth="1"/>
    <col min="16126" max="16126" width="10.42578125" customWidth="1"/>
    <col min="16127" max="16127" width="9.42578125" customWidth="1"/>
    <col min="16128" max="16128" width="12" customWidth="1"/>
  </cols>
  <sheetData>
    <row r="1" spans="1:10" ht="66.599999999999994" customHeight="1" x14ac:dyDescent="0.2">
      <c r="A1" s="335"/>
      <c r="B1" s="336"/>
      <c r="C1" s="336"/>
      <c r="D1" s="336"/>
      <c r="E1" s="336"/>
      <c r="F1" s="336"/>
      <c r="G1" s="337"/>
      <c r="H1" s="337"/>
      <c r="I1" s="338"/>
    </row>
    <row r="2" spans="1:10" ht="5.25" customHeight="1" thickBot="1" x14ac:dyDescent="0.25">
      <c r="A2" s="20"/>
      <c r="E2" s="166"/>
      <c r="F2" s="166"/>
      <c r="G2" s="221"/>
      <c r="H2" s="221"/>
      <c r="I2" s="171"/>
    </row>
    <row r="3" spans="1:10" ht="13.5" thickBot="1" x14ac:dyDescent="0.25">
      <c r="A3" s="154" t="s">
        <v>50</v>
      </c>
      <c r="B3" s="155"/>
      <c r="C3" s="155"/>
      <c r="D3" s="164"/>
      <c r="E3" s="165"/>
      <c r="F3" s="167"/>
      <c r="G3" s="222"/>
      <c r="H3" s="222"/>
      <c r="I3" s="180"/>
    </row>
    <row r="4" spans="1:10" ht="25.5" customHeight="1" thickBot="1" x14ac:dyDescent="0.3">
      <c r="A4" s="309" t="s">
        <v>59</v>
      </c>
      <c r="B4" s="310"/>
      <c r="C4" s="310"/>
      <c r="D4" s="310"/>
      <c r="E4" s="332" t="s">
        <v>96</v>
      </c>
      <c r="F4" s="333"/>
      <c r="G4" s="333"/>
      <c r="H4" s="333"/>
      <c r="I4" s="334"/>
    </row>
    <row r="5" spans="1:10" ht="41.25" customHeight="1" x14ac:dyDescent="0.25">
      <c r="A5" s="313" t="str">
        <f>'Orçamento '!A8:E8</f>
        <v>OBRA: GAVETAS DO CEMITÉRIO DE DIVINO/MG</v>
      </c>
      <c r="B5" s="314"/>
      <c r="C5" s="314"/>
      <c r="D5" s="314"/>
      <c r="E5" s="174" t="s">
        <v>98</v>
      </c>
      <c r="F5" s="329">
        <f ca="1">'Memória '!F4</f>
        <v>46085</v>
      </c>
      <c r="G5" s="330"/>
      <c r="H5" s="330"/>
      <c r="I5" s="331"/>
    </row>
    <row r="6" spans="1:10" ht="27.75" customHeight="1" x14ac:dyDescent="0.25">
      <c r="A6" s="315" t="str">
        <f>'Orçamento '!A9:D9</f>
        <v>LOCAL: CEMITÉRIO MUNICIPAL, DIVINO/ MG</v>
      </c>
      <c r="B6" s="316"/>
      <c r="C6" s="316"/>
      <c r="D6" s="316"/>
      <c r="E6" s="326" t="s">
        <v>229</v>
      </c>
      <c r="F6" s="327"/>
      <c r="G6" s="327"/>
      <c r="H6" s="327"/>
      <c r="I6" s="328"/>
    </row>
    <row r="7" spans="1:10" ht="37.5" customHeight="1" thickBot="1" x14ac:dyDescent="0.25">
      <c r="A7" s="324" t="s">
        <v>5</v>
      </c>
      <c r="B7" s="325"/>
      <c r="C7" s="79" t="s">
        <v>51</v>
      </c>
      <c r="D7" s="77" t="s">
        <v>52</v>
      </c>
      <c r="E7" s="77" t="s">
        <v>53</v>
      </c>
      <c r="F7" s="77" t="s">
        <v>93</v>
      </c>
      <c r="G7" s="181" t="s">
        <v>111</v>
      </c>
      <c r="H7" s="77" t="s">
        <v>230</v>
      </c>
      <c r="I7" s="181" t="s">
        <v>231</v>
      </c>
    </row>
    <row r="8" spans="1:10" x14ac:dyDescent="0.2">
      <c r="A8" s="320">
        <v>1</v>
      </c>
      <c r="B8" s="317"/>
      <c r="C8" s="317" t="str">
        <f>'Orçamento '!C14</f>
        <v>INSTALAÇÕES INICIAIS DA OBRA</v>
      </c>
      <c r="D8" s="35" t="s">
        <v>54</v>
      </c>
      <c r="E8" s="36">
        <f>E9/$E$23</f>
        <v>8.9999999999999998E-4</v>
      </c>
      <c r="F8" s="37">
        <v>1</v>
      </c>
      <c r="G8" s="37">
        <v>0</v>
      </c>
      <c r="H8" s="37">
        <v>0</v>
      </c>
      <c r="I8" s="37">
        <v>0</v>
      </c>
    </row>
    <row r="9" spans="1:10" ht="13.5" thickBot="1" x14ac:dyDescent="0.25">
      <c r="A9" s="321"/>
      <c r="B9" s="318"/>
      <c r="C9" s="318"/>
      <c r="D9" s="38" t="s">
        <v>55</v>
      </c>
      <c r="E9" s="151">
        <f>'Orçamento '!H14</f>
        <v>490.39</v>
      </c>
      <c r="F9" s="39">
        <f t="shared" ref="F9:I9" si="0">F8*$E$9</f>
        <v>490.39</v>
      </c>
      <c r="G9" s="39">
        <f t="shared" si="0"/>
        <v>0</v>
      </c>
      <c r="H9" s="39">
        <f t="shared" si="0"/>
        <v>0</v>
      </c>
      <c r="I9" s="39">
        <f t="shared" si="0"/>
        <v>0</v>
      </c>
      <c r="J9" s="168"/>
    </row>
    <row r="10" spans="1:10" ht="19.5" customHeight="1" x14ac:dyDescent="0.2">
      <c r="A10" s="320">
        <v>2</v>
      </c>
      <c r="B10" s="317"/>
      <c r="C10" s="322" t="str">
        <f>'Orçamento '!C16</f>
        <v>MOVIMENTAÇÃO DE TERRA</v>
      </c>
      <c r="D10" s="35" t="s">
        <v>54</v>
      </c>
      <c r="E10" s="36">
        <f>E11/$E$23</f>
        <v>3.7000000000000002E-3</v>
      </c>
      <c r="F10" s="37">
        <v>1</v>
      </c>
      <c r="G10" s="37">
        <v>0</v>
      </c>
      <c r="H10" s="37">
        <v>0</v>
      </c>
      <c r="I10" s="37">
        <v>0</v>
      </c>
      <c r="J10" s="168"/>
    </row>
    <row r="11" spans="1:10" ht="27.75" customHeight="1" thickBot="1" x14ac:dyDescent="0.25">
      <c r="A11" s="321"/>
      <c r="B11" s="318"/>
      <c r="C11" s="323"/>
      <c r="D11" s="38" t="s">
        <v>55</v>
      </c>
      <c r="E11" s="151">
        <f>'Orçamento '!H16</f>
        <v>2153.8200000000002</v>
      </c>
      <c r="F11" s="169">
        <f t="shared" ref="F11:I11" si="1">F10*$E$11</f>
        <v>2153.8200000000002</v>
      </c>
      <c r="G11" s="169">
        <f t="shared" si="1"/>
        <v>0</v>
      </c>
      <c r="H11" s="169">
        <f t="shared" si="1"/>
        <v>0</v>
      </c>
      <c r="I11" s="169">
        <f t="shared" si="1"/>
        <v>0</v>
      </c>
      <c r="J11" s="168"/>
    </row>
    <row r="12" spans="1:10" x14ac:dyDescent="0.2">
      <c r="A12" s="320">
        <v>3</v>
      </c>
      <c r="B12" s="317"/>
      <c r="C12" s="322" t="str">
        <f>'Orçamento '!C20</f>
        <v xml:space="preserve">INFRAESTRUTURA </v>
      </c>
      <c r="D12" s="35" t="s">
        <v>54</v>
      </c>
      <c r="E12" s="36">
        <f>E13/$E$23</f>
        <v>9.7900000000000001E-2</v>
      </c>
      <c r="F12" s="170">
        <v>0.8</v>
      </c>
      <c r="G12" s="170">
        <v>0.2</v>
      </c>
      <c r="H12" s="170">
        <v>0</v>
      </c>
      <c r="I12" s="170">
        <v>0</v>
      </c>
      <c r="J12" s="168"/>
    </row>
    <row r="13" spans="1:10" ht="30.75" customHeight="1" thickBot="1" x14ac:dyDescent="0.25">
      <c r="A13" s="321"/>
      <c r="B13" s="318"/>
      <c r="C13" s="323"/>
      <c r="D13" s="38" t="s">
        <v>55</v>
      </c>
      <c r="E13" s="151">
        <f>'Orçamento '!H20</f>
        <v>56363.1</v>
      </c>
      <c r="F13" s="169">
        <f>F12*$E$13</f>
        <v>45090.48</v>
      </c>
      <c r="G13" s="169">
        <f t="shared" ref="G13:I13" si="2">G12*$E$13</f>
        <v>11272.62</v>
      </c>
      <c r="H13" s="169">
        <f t="shared" si="2"/>
        <v>0</v>
      </c>
      <c r="I13" s="169">
        <f t="shared" si="2"/>
        <v>0</v>
      </c>
      <c r="J13" s="168"/>
    </row>
    <row r="14" spans="1:10" x14ac:dyDescent="0.2">
      <c r="A14" s="320">
        <v>4</v>
      </c>
      <c r="B14" s="317"/>
      <c r="C14" s="322" t="str">
        <f>'Orçamento '!C32</f>
        <v xml:space="preserve">SUPERESTRUTURA E ALVENARIA </v>
      </c>
      <c r="D14" s="35" t="s">
        <v>54</v>
      </c>
      <c r="E14" s="36">
        <f>E15/$E$23</f>
        <v>0.49059999999999998</v>
      </c>
      <c r="F14" s="170">
        <v>0.4</v>
      </c>
      <c r="G14" s="170">
        <v>0.4</v>
      </c>
      <c r="H14" s="170">
        <v>0.2</v>
      </c>
      <c r="I14" s="170">
        <v>0</v>
      </c>
      <c r="J14" s="168"/>
    </row>
    <row r="15" spans="1:10" ht="13.5" thickBot="1" x14ac:dyDescent="0.25">
      <c r="A15" s="321"/>
      <c r="B15" s="318"/>
      <c r="C15" s="323"/>
      <c r="D15" s="38" t="s">
        <v>55</v>
      </c>
      <c r="E15" s="151">
        <f>'Orçamento '!H32</f>
        <v>282399.65999999997</v>
      </c>
      <c r="F15" s="169">
        <f>F14*E15</f>
        <v>112959.86</v>
      </c>
      <c r="G15" s="169">
        <v>112959.87</v>
      </c>
      <c r="H15" s="169">
        <f t="shared" ref="H15:I15" si="3">H14*$E$15</f>
        <v>56479.93</v>
      </c>
      <c r="I15" s="169">
        <f t="shared" si="3"/>
        <v>0</v>
      </c>
      <c r="J15" s="168"/>
    </row>
    <row r="16" spans="1:10" x14ac:dyDescent="0.2">
      <c r="A16" s="320">
        <v>5</v>
      </c>
      <c r="B16" s="317"/>
      <c r="C16" s="317" t="str">
        <f>'Orçamento '!C37</f>
        <v xml:space="preserve">REVESTIMENTO DE PAREDES </v>
      </c>
      <c r="D16" s="35" t="s">
        <v>54</v>
      </c>
      <c r="E16" s="36">
        <f>E17/$E$23</f>
        <v>0.39100000000000001</v>
      </c>
      <c r="F16" s="170">
        <v>0</v>
      </c>
      <c r="G16" s="170">
        <v>0</v>
      </c>
      <c r="H16" s="170">
        <v>0.5</v>
      </c>
      <c r="I16" s="170">
        <v>0.5</v>
      </c>
      <c r="J16" s="168"/>
    </row>
    <row r="17" spans="1:10" ht="13.5" thickBot="1" x14ac:dyDescent="0.25">
      <c r="A17" s="321"/>
      <c r="B17" s="318"/>
      <c r="C17" s="318"/>
      <c r="D17" s="38" t="s">
        <v>55</v>
      </c>
      <c r="E17" s="151">
        <f>'Orçamento '!H37</f>
        <v>225080.01</v>
      </c>
      <c r="F17" s="169">
        <f t="shared" ref="F17" si="4">F16*$E$17</f>
        <v>0</v>
      </c>
      <c r="G17" s="169">
        <f t="shared" ref="G17:H17" si="5">G16*$E$17</f>
        <v>0</v>
      </c>
      <c r="H17" s="169">
        <f t="shared" si="5"/>
        <v>112540.01</v>
      </c>
      <c r="I17" s="169">
        <v>112540</v>
      </c>
      <c r="J17" s="168"/>
    </row>
    <row r="18" spans="1:10" x14ac:dyDescent="0.2">
      <c r="A18" s="320">
        <v>6</v>
      </c>
      <c r="B18" s="317"/>
      <c r="C18" s="317" t="str">
        <f>'Orçamento '!C42</f>
        <v xml:space="preserve">REVESTIMENTOS DE PISOS  </v>
      </c>
      <c r="D18" s="35" t="s">
        <v>54</v>
      </c>
      <c r="E18" s="36">
        <f>E19/$E$23</f>
        <v>1.2E-2</v>
      </c>
      <c r="F18" s="170">
        <v>0</v>
      </c>
      <c r="G18" s="170">
        <v>0</v>
      </c>
      <c r="H18" s="170">
        <v>0</v>
      </c>
      <c r="I18" s="170">
        <v>1</v>
      </c>
      <c r="J18" s="168"/>
    </row>
    <row r="19" spans="1:10" ht="13.5" thickBot="1" x14ac:dyDescent="0.25">
      <c r="A19" s="321"/>
      <c r="B19" s="318"/>
      <c r="C19" s="318"/>
      <c r="D19" s="38" t="s">
        <v>55</v>
      </c>
      <c r="E19" s="151">
        <f>'Orçamento '!H42</f>
        <v>6920.4</v>
      </c>
      <c r="F19" s="169">
        <f t="shared" ref="F19:H21" si="6">F18*$E$19</f>
        <v>0</v>
      </c>
      <c r="G19" s="169">
        <f t="shared" ref="G19:I19" si="7">G18*$E$19</f>
        <v>0</v>
      </c>
      <c r="H19" s="169">
        <f t="shared" si="7"/>
        <v>0</v>
      </c>
      <c r="I19" s="169">
        <f t="shared" si="7"/>
        <v>6920.4</v>
      </c>
      <c r="J19" s="168"/>
    </row>
    <row r="20" spans="1:10" x14ac:dyDescent="0.2">
      <c r="A20" s="320">
        <v>7</v>
      </c>
      <c r="B20" s="317"/>
      <c r="C20" s="317" t="str">
        <f>'Orçamento '!C44</f>
        <v>LIMPEZA GERAL</v>
      </c>
      <c r="D20" s="35" t="s">
        <v>54</v>
      </c>
      <c r="E20" s="36">
        <f>E21/$E$23</f>
        <v>3.8999999999999998E-3</v>
      </c>
      <c r="F20" s="170">
        <v>0</v>
      </c>
      <c r="G20" s="170">
        <v>0</v>
      </c>
      <c r="H20" s="170">
        <v>0</v>
      </c>
      <c r="I20" s="170">
        <v>1</v>
      </c>
      <c r="J20" s="168"/>
    </row>
    <row r="21" spans="1:10" ht="13.5" thickBot="1" x14ac:dyDescent="0.25">
      <c r="A21" s="321"/>
      <c r="B21" s="318"/>
      <c r="C21" s="318"/>
      <c r="D21" s="38" t="s">
        <v>55</v>
      </c>
      <c r="E21" s="151">
        <f>'Orçamento '!H44</f>
        <v>2270.09</v>
      </c>
      <c r="F21" s="169">
        <f t="shared" si="6"/>
        <v>0</v>
      </c>
      <c r="G21" s="169">
        <f t="shared" si="6"/>
        <v>0</v>
      </c>
      <c r="H21" s="169">
        <f t="shared" si="6"/>
        <v>0</v>
      </c>
      <c r="I21" s="169">
        <f>I20*$E$21</f>
        <v>2270.09</v>
      </c>
      <c r="J21" s="168"/>
    </row>
    <row r="22" spans="1:10" x14ac:dyDescent="0.2">
      <c r="A22" s="339" t="s">
        <v>20</v>
      </c>
      <c r="B22" s="340"/>
      <c r="C22" s="340"/>
      <c r="D22" s="40" t="s">
        <v>54</v>
      </c>
      <c r="E22" s="73">
        <f>E8+E10+E12+E14+E16+E18+E20</f>
        <v>1</v>
      </c>
      <c r="F22" s="156">
        <f>F23/$E$23</f>
        <v>0.27914</v>
      </c>
      <c r="G22" s="156">
        <f>G23/$E$23</f>
        <v>0.21579999999999999</v>
      </c>
      <c r="H22" s="156">
        <f>H23/$E$23</f>
        <v>0.29360000000000003</v>
      </c>
      <c r="I22" s="156">
        <f>I23/$E$23</f>
        <v>0.21146000000000001</v>
      </c>
      <c r="J22" s="168"/>
    </row>
    <row r="23" spans="1:10" x14ac:dyDescent="0.2">
      <c r="A23" s="341"/>
      <c r="B23" s="342"/>
      <c r="C23" s="342"/>
      <c r="D23" s="41" t="s">
        <v>55</v>
      </c>
      <c r="E23" s="45">
        <f>E9+E11+E13+E15+E17+E19+E21</f>
        <v>575677.47</v>
      </c>
      <c r="F23" s="80">
        <f>SUM(F9,F11,F13,F15,F17,F19,F21)</f>
        <v>160694.54999999999</v>
      </c>
      <c r="G23" s="80">
        <f t="shared" ref="G23:I23" si="8">SUM(G9,G11,G13,G15,G17,G19,G21)</f>
        <v>124232.49</v>
      </c>
      <c r="H23" s="80">
        <f t="shared" si="8"/>
        <v>169019.94</v>
      </c>
      <c r="I23" s="80">
        <f t="shared" si="8"/>
        <v>121730.49</v>
      </c>
      <c r="J23" s="168"/>
    </row>
    <row r="24" spans="1:10" ht="13.5" thickBot="1" x14ac:dyDescent="0.25">
      <c r="A24" s="343"/>
      <c r="B24" s="344"/>
      <c r="C24" s="344"/>
      <c r="D24" s="345" t="s">
        <v>56</v>
      </c>
      <c r="E24" s="346"/>
      <c r="F24" s="172">
        <f>SUM(F23)</f>
        <v>160694.54999999999</v>
      </c>
      <c r="G24" s="172">
        <f>SUM(G23+F23)</f>
        <v>284927.03999999998</v>
      </c>
      <c r="H24" s="172">
        <f>SUM(H23+G23+F23)</f>
        <v>453946.98</v>
      </c>
      <c r="I24" s="172">
        <f>SUM(F23:I23)</f>
        <v>575677.47</v>
      </c>
      <c r="J24" s="168"/>
    </row>
    <row r="25" spans="1:10" x14ac:dyDescent="0.2">
      <c r="A25" s="290" t="s">
        <v>57</v>
      </c>
      <c r="B25" s="291"/>
      <c r="C25" s="291"/>
      <c r="D25" s="87"/>
      <c r="E25" s="87"/>
      <c r="F25" s="87" t="s">
        <v>60</v>
      </c>
      <c r="G25" s="87"/>
      <c r="H25" s="87"/>
      <c r="I25" s="173"/>
    </row>
    <row r="26" spans="1:10" x14ac:dyDescent="0.2">
      <c r="A26" s="42"/>
      <c r="B26" s="182"/>
      <c r="C26" s="182"/>
      <c r="I26" s="161"/>
    </row>
    <row r="27" spans="1:10" x14ac:dyDescent="0.2">
      <c r="A27" s="42"/>
      <c r="B27" s="182"/>
      <c r="C27" s="182"/>
      <c r="I27" s="161"/>
    </row>
    <row r="28" spans="1:10" x14ac:dyDescent="0.2">
      <c r="A28" s="307"/>
      <c r="B28" s="308"/>
      <c r="C28" s="308"/>
      <c r="I28" s="161"/>
    </row>
    <row r="29" spans="1:10" x14ac:dyDescent="0.2">
      <c r="A29" s="42"/>
      <c r="B29" s="182"/>
      <c r="F29" s="152"/>
      <c r="G29" s="152"/>
      <c r="H29" s="152"/>
      <c r="I29" s="183"/>
    </row>
    <row r="30" spans="1:10" ht="36" customHeight="1" x14ac:dyDescent="0.2">
      <c r="A30" s="159"/>
      <c r="B30" s="319" t="s">
        <v>109</v>
      </c>
      <c r="C30" s="319"/>
      <c r="D30" s="319"/>
      <c r="F30" s="311" t="s">
        <v>99</v>
      </c>
      <c r="G30" s="311"/>
      <c r="H30" s="311"/>
      <c r="I30" s="312"/>
    </row>
    <row r="31" spans="1:10" ht="15" customHeight="1" x14ac:dyDescent="0.2">
      <c r="A31" s="307"/>
      <c r="B31" s="308"/>
      <c r="C31" s="308"/>
      <c r="I31" s="161"/>
    </row>
    <row r="32" spans="1:10" ht="13.5" thickBot="1" x14ac:dyDescent="0.25">
      <c r="A32" s="43"/>
      <c r="B32" s="44"/>
      <c r="C32" s="44"/>
      <c r="D32" s="23"/>
      <c r="E32" s="23"/>
      <c r="F32" s="23"/>
      <c r="G32" s="23"/>
      <c r="H32" s="23"/>
      <c r="I32" s="162"/>
    </row>
  </sheetData>
  <mergeCells count="29">
    <mergeCell ref="A1:I1"/>
    <mergeCell ref="A22:C24"/>
    <mergeCell ref="D24:E24"/>
    <mergeCell ref="C8:C9"/>
    <mergeCell ref="A16:B17"/>
    <mergeCell ref="C16:C17"/>
    <mergeCell ref="A12:B13"/>
    <mergeCell ref="C12:C13"/>
    <mergeCell ref="A14:B15"/>
    <mergeCell ref="C14:C15"/>
    <mergeCell ref="A18:B19"/>
    <mergeCell ref="A20:B21"/>
    <mergeCell ref="C20:C21"/>
    <mergeCell ref="A31:C31"/>
    <mergeCell ref="A28:C28"/>
    <mergeCell ref="A4:D4"/>
    <mergeCell ref="F30:I30"/>
    <mergeCell ref="A5:D5"/>
    <mergeCell ref="A6:D6"/>
    <mergeCell ref="C18:C19"/>
    <mergeCell ref="B30:D30"/>
    <mergeCell ref="A25:C25"/>
    <mergeCell ref="A10:B11"/>
    <mergeCell ref="C10:C11"/>
    <mergeCell ref="A7:B7"/>
    <mergeCell ref="A8:B9"/>
    <mergeCell ref="E6:I6"/>
    <mergeCell ref="F5:I5"/>
    <mergeCell ref="E4:I4"/>
  </mergeCells>
  <phoneticPr fontId="12" type="noConversion"/>
  <pageMargins left="0.7" right="0.7" top="0.75" bottom="0.75" header="0.3" footer="0.3"/>
  <pageSetup paperSize="9" scale="85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3073" r:id="rId4">
          <objectPr defaultSize="0" autoPict="0" r:id="rId5">
            <anchor moveWithCells="1">
              <from>
                <xdr:col>0</xdr:col>
                <xdr:colOff>133350</xdr:colOff>
                <xdr:row>0</xdr:row>
                <xdr:rowOff>66675</xdr:rowOff>
              </from>
              <to>
                <xdr:col>2</xdr:col>
                <xdr:colOff>676275</xdr:colOff>
                <xdr:row>0</xdr:row>
                <xdr:rowOff>781050</xdr:rowOff>
              </to>
            </anchor>
          </objectPr>
        </oleObject>
      </mc:Choice>
      <mc:Fallback>
        <oleObject progId="Word.Picture.8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4A0A-1ADA-42AC-B928-590FA84584D6}">
  <sheetPr>
    <pageSetUpPr fitToPage="1"/>
  </sheetPr>
  <dimension ref="A1:L32"/>
  <sheetViews>
    <sheetView showGridLines="0" view="pageBreakPreview" zoomScale="115" zoomScaleNormal="100" zoomScaleSheetLayoutView="115" workbookViewId="0">
      <selection activeCell="E22" sqref="E22"/>
    </sheetView>
  </sheetViews>
  <sheetFormatPr defaultRowHeight="12.75" x14ac:dyDescent="0.2"/>
  <sheetData>
    <row r="1" spans="1:12" ht="20.45" customHeight="1" x14ac:dyDescent="0.2">
      <c r="A1" s="355"/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7"/>
    </row>
    <row r="2" spans="1:12" ht="20.45" customHeight="1" x14ac:dyDescent="0.2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60"/>
    </row>
    <row r="3" spans="1:12" ht="20.45" customHeight="1" thickBot="1" x14ac:dyDescent="0.25">
      <c r="A3" s="361"/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3"/>
    </row>
    <row r="4" spans="1:12" ht="18.75" thickBot="1" x14ac:dyDescent="0.25">
      <c r="A4" s="364" t="s">
        <v>91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6"/>
    </row>
    <row r="5" spans="1:12" ht="16.5" thickTop="1" x14ac:dyDescent="0.2">
      <c r="A5" s="370" t="s">
        <v>59</v>
      </c>
      <c r="B5" s="371"/>
      <c r="C5" s="371"/>
      <c r="D5" s="371"/>
      <c r="E5" s="371"/>
      <c r="F5" s="371"/>
      <c r="G5" s="371"/>
      <c r="H5" s="371"/>
      <c r="I5" s="371"/>
      <c r="J5" s="372"/>
      <c r="K5" s="375" t="s">
        <v>97</v>
      </c>
      <c r="L5" s="376"/>
    </row>
    <row r="6" spans="1:12" ht="18" customHeight="1" x14ac:dyDescent="0.2">
      <c r="A6" s="377" t="str">
        <f>'Orçamento '!A8:E8</f>
        <v>OBRA: GAVETAS DO CEMITÉRIO DE DIVINO/MG</v>
      </c>
      <c r="B6" s="378"/>
      <c r="C6" s="378"/>
      <c r="D6" s="378"/>
      <c r="E6" s="378"/>
      <c r="F6" s="378"/>
      <c r="G6" s="378"/>
      <c r="H6" s="378"/>
      <c r="I6" s="378"/>
      <c r="J6" s="378"/>
      <c r="K6" s="373">
        <f ca="1">TODAY()</f>
        <v>46085</v>
      </c>
      <c r="L6" s="374"/>
    </row>
    <row r="7" spans="1:12" ht="18" customHeight="1" thickBot="1" x14ac:dyDescent="0.25">
      <c r="A7" s="367" t="str">
        <f>'Orçamento '!A9:D9</f>
        <v>LOCAL: CEMITÉRIO MUNICIPAL, DIVINO/ MG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9"/>
    </row>
    <row r="8" spans="1:12" ht="12" customHeight="1" x14ac:dyDescent="0.2">
      <c r="A8" s="46"/>
      <c r="B8" s="121"/>
      <c r="C8" s="121"/>
      <c r="D8" s="121"/>
      <c r="E8" s="121"/>
      <c r="F8" s="121"/>
      <c r="G8" s="121"/>
      <c r="H8" s="121"/>
      <c r="I8" s="122"/>
      <c r="J8" s="122"/>
      <c r="K8" s="121"/>
      <c r="L8" s="47"/>
    </row>
    <row r="9" spans="1:12" ht="34.5" customHeight="1" x14ac:dyDescent="0.2">
      <c r="A9" s="48" t="s">
        <v>5</v>
      </c>
      <c r="B9" s="381" t="s">
        <v>7</v>
      </c>
      <c r="C9" s="382"/>
      <c r="D9" s="382"/>
      <c r="E9" s="49" t="s">
        <v>61</v>
      </c>
      <c r="F9" s="123"/>
      <c r="G9" s="383" t="s">
        <v>62</v>
      </c>
      <c r="H9" s="384"/>
      <c r="I9" s="384"/>
      <c r="J9" s="384"/>
      <c r="K9" s="384"/>
      <c r="L9" s="385"/>
    </row>
    <row r="10" spans="1:12" ht="20.25" x14ac:dyDescent="0.25">
      <c r="A10" s="50" t="s">
        <v>13</v>
      </c>
      <c r="B10" s="349" t="s">
        <v>63</v>
      </c>
      <c r="C10" s="350"/>
      <c r="D10" s="350"/>
      <c r="E10" s="51">
        <f>SUM(E11:E14)</f>
        <v>8.82</v>
      </c>
      <c r="F10" s="123"/>
      <c r="G10" s="52" t="s">
        <v>64</v>
      </c>
      <c r="H10" s="53"/>
      <c r="I10" s="54"/>
      <c r="J10" s="55" t="s">
        <v>65</v>
      </c>
      <c r="K10" s="55" t="s">
        <v>66</v>
      </c>
      <c r="L10" s="56" t="s">
        <v>67</v>
      </c>
    </row>
    <row r="11" spans="1:12" ht="20.25" x14ac:dyDescent="0.2">
      <c r="A11" s="57" t="s">
        <v>14</v>
      </c>
      <c r="B11" s="347" t="s">
        <v>68</v>
      </c>
      <c r="C11" s="348"/>
      <c r="D11" s="348"/>
      <c r="E11" s="58">
        <v>5.5</v>
      </c>
      <c r="F11" s="123"/>
      <c r="G11" s="52" t="s">
        <v>68</v>
      </c>
      <c r="H11" s="53"/>
      <c r="I11" s="54"/>
      <c r="J11" s="58">
        <v>3</v>
      </c>
      <c r="K11" s="58">
        <v>5.5</v>
      </c>
      <c r="L11" s="59">
        <v>5.5</v>
      </c>
    </row>
    <row r="12" spans="1:12" ht="20.25" x14ac:dyDescent="0.2">
      <c r="A12" s="57" t="s">
        <v>40</v>
      </c>
      <c r="B12" s="347" t="s">
        <v>69</v>
      </c>
      <c r="C12" s="348"/>
      <c r="D12" s="348"/>
      <c r="E12" s="58">
        <v>1</v>
      </c>
      <c r="F12" s="123"/>
      <c r="G12" s="52" t="s">
        <v>70</v>
      </c>
      <c r="H12" s="53"/>
      <c r="I12" s="54"/>
      <c r="J12" s="78">
        <v>0.8</v>
      </c>
      <c r="K12" s="58">
        <v>0.8</v>
      </c>
      <c r="L12" s="59">
        <v>1</v>
      </c>
    </row>
    <row r="13" spans="1:12" ht="20.25" x14ac:dyDescent="0.2">
      <c r="A13" s="57" t="s">
        <v>41</v>
      </c>
      <c r="B13" s="347" t="s">
        <v>71</v>
      </c>
      <c r="C13" s="348"/>
      <c r="D13" s="348"/>
      <c r="E13" s="58">
        <v>1.27</v>
      </c>
      <c r="F13" s="123"/>
      <c r="G13" s="52" t="s">
        <v>72</v>
      </c>
      <c r="H13" s="53"/>
      <c r="I13" s="54"/>
      <c r="J13" s="78">
        <v>0.97</v>
      </c>
      <c r="K13" s="58">
        <v>1.27</v>
      </c>
      <c r="L13" s="59">
        <v>1.27</v>
      </c>
    </row>
    <row r="14" spans="1:12" ht="20.25" x14ac:dyDescent="0.2">
      <c r="A14" s="57" t="s">
        <v>42</v>
      </c>
      <c r="B14" s="347" t="s">
        <v>73</v>
      </c>
      <c r="C14" s="348"/>
      <c r="D14" s="348"/>
      <c r="E14" s="58">
        <v>1.05</v>
      </c>
      <c r="F14" s="123"/>
      <c r="G14" s="52" t="s">
        <v>74</v>
      </c>
      <c r="H14" s="53"/>
      <c r="I14" s="54"/>
      <c r="J14" s="58">
        <v>0.59</v>
      </c>
      <c r="K14" s="58">
        <v>1.23</v>
      </c>
      <c r="L14" s="59">
        <v>1.39</v>
      </c>
    </row>
    <row r="15" spans="1:12" ht="20.25" x14ac:dyDescent="0.25">
      <c r="A15" s="50" t="s">
        <v>15</v>
      </c>
      <c r="B15" s="349" t="s">
        <v>75</v>
      </c>
      <c r="C15" s="350"/>
      <c r="D15" s="350"/>
      <c r="E15" s="51">
        <f>SUM(E16:E19)</f>
        <v>6.15</v>
      </c>
      <c r="F15" s="123"/>
      <c r="G15" s="52" t="s">
        <v>76</v>
      </c>
      <c r="H15" s="53"/>
      <c r="I15" s="54"/>
      <c r="J15" s="58">
        <v>6.16</v>
      </c>
      <c r="K15" s="58">
        <v>7.4</v>
      </c>
      <c r="L15" s="59">
        <v>8.9600000000000009</v>
      </c>
    </row>
    <row r="16" spans="1:12" ht="20.25" x14ac:dyDescent="0.2">
      <c r="A16" s="57" t="s">
        <v>16</v>
      </c>
      <c r="B16" s="347" t="s">
        <v>77</v>
      </c>
      <c r="C16" s="348"/>
      <c r="D16" s="348"/>
      <c r="E16" s="58">
        <v>3</v>
      </c>
      <c r="F16" s="123"/>
      <c r="G16" s="52" t="s">
        <v>77</v>
      </c>
      <c r="H16" s="53"/>
      <c r="I16" s="54"/>
      <c r="J16" s="58">
        <v>3</v>
      </c>
      <c r="K16" s="58">
        <v>3</v>
      </c>
      <c r="L16" s="59">
        <v>3</v>
      </c>
    </row>
    <row r="17" spans="1:12" ht="20.25" x14ac:dyDescent="0.2">
      <c r="A17" s="57" t="s">
        <v>17</v>
      </c>
      <c r="B17" s="347" t="s">
        <v>78</v>
      </c>
      <c r="C17" s="348"/>
      <c r="D17" s="348"/>
      <c r="E17" s="58">
        <v>0.65</v>
      </c>
      <c r="F17" s="123"/>
      <c r="G17" s="52" t="s">
        <v>79</v>
      </c>
      <c r="H17" s="53"/>
      <c r="I17" s="54"/>
      <c r="J17" s="58">
        <v>0.65</v>
      </c>
      <c r="K17" s="58">
        <v>0.65</v>
      </c>
      <c r="L17" s="59">
        <v>0.65</v>
      </c>
    </row>
    <row r="18" spans="1:12" ht="20.25" x14ac:dyDescent="0.2">
      <c r="A18" s="57" t="s">
        <v>43</v>
      </c>
      <c r="B18" s="347" t="s">
        <v>80</v>
      </c>
      <c r="C18" s="348"/>
      <c r="D18" s="348"/>
      <c r="E18" s="58">
        <v>2.5</v>
      </c>
      <c r="F18" s="123"/>
      <c r="G18" s="52" t="s">
        <v>80</v>
      </c>
      <c r="H18" s="53"/>
      <c r="I18" s="54"/>
      <c r="J18" s="58">
        <v>1</v>
      </c>
      <c r="K18" s="58">
        <v>2</v>
      </c>
      <c r="L18" s="59">
        <v>3</v>
      </c>
    </row>
    <row r="19" spans="1:12" ht="19.149999999999999" customHeight="1" x14ac:dyDescent="0.2">
      <c r="A19" s="57" t="s">
        <v>44</v>
      </c>
      <c r="B19" s="347" t="s">
        <v>92</v>
      </c>
      <c r="C19" s="348"/>
      <c r="D19" s="348"/>
      <c r="E19" s="58">
        <v>0</v>
      </c>
      <c r="F19" s="123"/>
      <c r="G19" s="124" t="s">
        <v>82</v>
      </c>
      <c r="H19" s="125"/>
      <c r="I19" s="126"/>
      <c r="J19" s="126"/>
      <c r="K19" s="125"/>
      <c r="L19" s="60"/>
    </row>
    <row r="20" spans="1:12" ht="19.149999999999999" customHeight="1" x14ac:dyDescent="0.25">
      <c r="A20" s="50" t="s">
        <v>18</v>
      </c>
      <c r="B20" s="349" t="s">
        <v>81</v>
      </c>
      <c r="C20" s="350"/>
      <c r="D20" s="350"/>
      <c r="E20" s="51">
        <f>E21</f>
        <v>7.5</v>
      </c>
      <c r="F20" s="123"/>
      <c r="G20" s="124" t="s">
        <v>84</v>
      </c>
      <c r="H20" s="125"/>
      <c r="I20" s="126"/>
      <c r="J20" s="126"/>
      <c r="K20" s="125"/>
      <c r="L20" s="61"/>
    </row>
    <row r="21" spans="1:12" ht="19.149999999999999" customHeight="1" x14ac:dyDescent="0.2">
      <c r="A21" s="57" t="s">
        <v>19</v>
      </c>
      <c r="B21" s="347" t="s">
        <v>83</v>
      </c>
      <c r="C21" s="348"/>
      <c r="D21" s="348"/>
      <c r="E21" s="58">
        <v>7.5</v>
      </c>
      <c r="F21" s="123"/>
      <c r="G21" s="124" t="s">
        <v>86</v>
      </c>
      <c r="H21" s="125"/>
      <c r="I21" s="126"/>
      <c r="J21" s="126"/>
      <c r="K21" s="125"/>
      <c r="L21" s="62"/>
    </row>
    <row r="22" spans="1:12" ht="19.149999999999999" customHeight="1" x14ac:dyDescent="0.25">
      <c r="A22" s="63" t="s">
        <v>85</v>
      </c>
      <c r="B22" s="64"/>
      <c r="C22" s="64"/>
      <c r="D22" s="64"/>
      <c r="E22" s="65">
        <f>((1+(E11+E12+E13)/100)*(1+E14/100)*(1+E20/100)/(1-E15/100)-1)*100</f>
        <v>24.74</v>
      </c>
      <c r="F22" s="123"/>
      <c r="G22" s="124" t="s">
        <v>87</v>
      </c>
      <c r="H22" s="125"/>
      <c r="I22" s="126"/>
      <c r="J22" s="126"/>
      <c r="K22" s="125"/>
      <c r="L22" s="66"/>
    </row>
    <row r="23" spans="1:12" ht="19.149999999999999" customHeight="1" x14ac:dyDescent="0.2">
      <c r="A23" s="67"/>
      <c r="B23" s="116"/>
      <c r="C23" s="116"/>
      <c r="D23" s="116"/>
      <c r="E23" s="116"/>
      <c r="F23" s="117"/>
      <c r="G23" s="124" t="s">
        <v>88</v>
      </c>
      <c r="H23" s="127"/>
      <c r="I23" s="126"/>
      <c r="J23" s="126"/>
      <c r="K23" s="125"/>
      <c r="L23" s="61"/>
    </row>
    <row r="24" spans="1:12" ht="19.149999999999999" customHeight="1" x14ac:dyDescent="0.2">
      <c r="A24" s="20"/>
      <c r="D24" s="116"/>
      <c r="E24" s="116"/>
      <c r="F24" s="117"/>
      <c r="G24" s="124" t="s">
        <v>89</v>
      </c>
      <c r="H24" s="127"/>
      <c r="I24" s="126"/>
      <c r="J24" s="126"/>
      <c r="K24" s="125"/>
      <c r="L24" s="61"/>
    </row>
    <row r="25" spans="1:12" ht="19.149999999999999" customHeight="1" x14ac:dyDescent="0.25">
      <c r="A25" s="68"/>
      <c r="B25" s="118"/>
      <c r="C25" s="118"/>
      <c r="D25" s="118"/>
      <c r="E25" s="118"/>
      <c r="F25" s="119"/>
      <c r="G25" s="124" t="s">
        <v>90</v>
      </c>
      <c r="H25" s="127"/>
      <c r="I25" s="126"/>
      <c r="J25" s="126"/>
      <c r="K25" s="125"/>
      <c r="L25" s="61"/>
    </row>
    <row r="26" spans="1:12" ht="25.15" customHeight="1" x14ac:dyDescent="0.25">
      <c r="A26" s="68"/>
      <c r="B26" s="118"/>
      <c r="C26" s="118"/>
      <c r="D26" s="118"/>
      <c r="E26" s="118"/>
      <c r="F26" s="119"/>
      <c r="H26" s="127"/>
      <c r="I26" s="126"/>
      <c r="J26" s="126"/>
      <c r="K26" s="125"/>
      <c r="L26" s="61"/>
    </row>
    <row r="27" spans="1:12" ht="15" x14ac:dyDescent="0.25">
      <c r="A27" s="351" t="s">
        <v>57</v>
      </c>
      <c r="B27" s="352"/>
      <c r="C27" s="352"/>
      <c r="D27" s="118"/>
      <c r="E27" s="118"/>
      <c r="F27" s="119"/>
      <c r="G27" s="352" t="s">
        <v>60</v>
      </c>
      <c r="H27" s="352"/>
      <c r="I27" s="352"/>
      <c r="J27" s="126"/>
      <c r="K27" s="125"/>
      <c r="L27" s="61"/>
    </row>
    <row r="28" spans="1:12" ht="16.149999999999999" customHeight="1" x14ac:dyDescent="0.25">
      <c r="A28" s="68"/>
      <c r="B28" s="118"/>
      <c r="C28" s="118"/>
      <c r="D28" s="118"/>
      <c r="E28" s="118"/>
      <c r="F28" s="119"/>
      <c r="G28" s="125"/>
      <c r="H28" s="127"/>
      <c r="I28" s="126"/>
      <c r="J28" s="126"/>
      <c r="K28" s="125"/>
      <c r="L28" s="61"/>
    </row>
    <row r="29" spans="1:12" ht="16.149999999999999" customHeight="1" x14ac:dyDescent="0.2">
      <c r="A29" s="20"/>
      <c r="B29" s="81"/>
      <c r="C29" s="81"/>
      <c r="D29" s="81"/>
      <c r="E29" s="81"/>
      <c r="F29" s="120"/>
      <c r="G29" s="125"/>
      <c r="H29" s="127"/>
      <c r="I29" s="126"/>
      <c r="J29" s="126"/>
      <c r="K29" s="125"/>
      <c r="L29" s="61"/>
    </row>
    <row r="30" spans="1:12" ht="16.149999999999999" customHeight="1" x14ac:dyDescent="0.25">
      <c r="A30" s="82"/>
      <c r="B30" s="81"/>
      <c r="C30" s="81"/>
      <c r="D30" s="81"/>
      <c r="E30" s="81"/>
      <c r="F30" s="120"/>
      <c r="G30" s="118"/>
      <c r="H30" s="127"/>
      <c r="I30" s="126"/>
      <c r="J30" s="126"/>
      <c r="K30" s="125"/>
      <c r="L30" s="61"/>
    </row>
    <row r="31" spans="1:12" ht="15" customHeight="1" x14ac:dyDescent="0.2">
      <c r="A31" s="153" t="s">
        <v>109</v>
      </c>
      <c r="B31" s="153"/>
      <c r="C31" s="153"/>
      <c r="D31" s="153"/>
      <c r="E31" s="153"/>
      <c r="F31" s="153"/>
      <c r="G31" s="379" t="s">
        <v>100</v>
      </c>
      <c r="H31" s="379"/>
      <c r="I31" s="379"/>
      <c r="J31" s="379"/>
      <c r="K31" s="379"/>
      <c r="L31" s="380"/>
    </row>
    <row r="32" spans="1:12" ht="13.9" customHeight="1" thickBot="1" x14ac:dyDescent="0.25">
      <c r="A32" s="353"/>
      <c r="B32" s="354"/>
      <c r="C32" s="354"/>
      <c r="D32" s="69"/>
      <c r="E32" s="70"/>
      <c r="F32" s="83"/>
      <c r="G32" s="83"/>
      <c r="H32" s="83"/>
      <c r="I32" s="83"/>
      <c r="J32" s="83"/>
      <c r="K32" s="83"/>
      <c r="L32" s="84"/>
    </row>
  </sheetData>
  <mergeCells count="25">
    <mergeCell ref="A27:C27"/>
    <mergeCell ref="A32:C32"/>
    <mergeCell ref="A1:L3"/>
    <mergeCell ref="A4:L4"/>
    <mergeCell ref="A7:L7"/>
    <mergeCell ref="A5:J5"/>
    <mergeCell ref="K6:L6"/>
    <mergeCell ref="K5:L5"/>
    <mergeCell ref="A6:J6"/>
    <mergeCell ref="G27:I27"/>
    <mergeCell ref="G31:L31"/>
    <mergeCell ref="B9:D9"/>
    <mergeCell ref="G9:L9"/>
    <mergeCell ref="B21:D21"/>
    <mergeCell ref="B10:D10"/>
    <mergeCell ref="B11:D11"/>
    <mergeCell ref="B17:D17"/>
    <mergeCell ref="B18:D18"/>
    <mergeCell ref="B19:D19"/>
    <mergeCell ref="B20:D20"/>
    <mergeCell ref="B12:D12"/>
    <mergeCell ref="B13:D13"/>
    <mergeCell ref="B14:D14"/>
    <mergeCell ref="B15:D15"/>
    <mergeCell ref="B16:D16"/>
  </mergeCells>
  <pageMargins left="0.7" right="0.7" top="0.75" bottom="0.75" header="0.3" footer="0.3"/>
  <pageSetup paperSize="9" scale="8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1FEB-56FD-4D05-91FD-7D1DEE099136}">
  <dimension ref="B4:H16"/>
  <sheetViews>
    <sheetView workbookViewId="0">
      <selection activeCell="D16" sqref="D16"/>
    </sheetView>
  </sheetViews>
  <sheetFormatPr defaultRowHeight="12.75" x14ac:dyDescent="0.2"/>
  <cols>
    <col min="4" max="4" width="52.7109375" customWidth="1"/>
    <col min="6" max="6" width="12" customWidth="1"/>
    <col min="7" max="7" width="10.42578125" customWidth="1"/>
    <col min="8" max="8" width="14.140625" customWidth="1"/>
  </cols>
  <sheetData>
    <row r="4" spans="2:8" ht="13.5" thickBot="1" x14ac:dyDescent="0.25"/>
    <row r="5" spans="2:8" ht="26.25" x14ac:dyDescent="0.2">
      <c r="B5" s="243" t="s">
        <v>184</v>
      </c>
      <c r="C5" s="244"/>
      <c r="D5" s="244"/>
      <c r="E5" s="244"/>
      <c r="F5" s="244"/>
      <c r="G5" s="244"/>
      <c r="H5" s="245"/>
    </row>
    <row r="6" spans="2:8" x14ac:dyDescent="0.2">
      <c r="B6" s="386" t="s">
        <v>185</v>
      </c>
      <c r="C6" s="387"/>
      <c r="D6" s="387"/>
      <c r="E6" s="387"/>
      <c r="F6" s="387"/>
      <c r="G6" s="387"/>
      <c r="H6" s="388"/>
    </row>
    <row r="7" spans="2:8" x14ac:dyDescent="0.2">
      <c r="B7" s="386"/>
      <c r="C7" s="387"/>
      <c r="D7" s="387"/>
      <c r="E7" s="387"/>
      <c r="F7" s="387"/>
      <c r="G7" s="387"/>
      <c r="H7" s="388"/>
    </row>
    <row r="8" spans="2:8" ht="15.75" x14ac:dyDescent="0.2">
      <c r="B8" s="196"/>
      <c r="C8" s="197"/>
      <c r="D8" s="197"/>
      <c r="E8" s="197"/>
      <c r="F8" s="197"/>
      <c r="G8" s="197"/>
      <c r="H8" s="223"/>
    </row>
    <row r="9" spans="2:8" x14ac:dyDescent="0.2">
      <c r="B9" s="377" t="s">
        <v>186</v>
      </c>
      <c r="C9" s="378"/>
      <c r="D9" s="378"/>
      <c r="E9" s="378"/>
      <c r="F9" s="378"/>
      <c r="G9" s="378"/>
      <c r="H9" s="389"/>
    </row>
    <row r="10" spans="2:8" ht="64.5" customHeight="1" x14ac:dyDescent="0.2">
      <c r="B10" s="224">
        <v>1</v>
      </c>
      <c r="C10" s="198"/>
      <c r="D10" s="199" t="str">
        <f>'[1]Orçamento '!D48</f>
        <v>M2</v>
      </c>
      <c r="E10" s="198" t="s">
        <v>108</v>
      </c>
      <c r="F10" s="200" t="s">
        <v>187</v>
      </c>
      <c r="G10" s="201" t="s">
        <v>188</v>
      </c>
      <c r="H10" s="225">
        <f>SUM(H11:H16)</f>
        <v>324.05</v>
      </c>
    </row>
    <row r="11" spans="2:8" ht="24" x14ac:dyDescent="0.2">
      <c r="B11" s="226" t="s">
        <v>14</v>
      </c>
      <c r="C11" s="203" t="s">
        <v>189</v>
      </c>
      <c r="D11" s="203" t="s">
        <v>190</v>
      </c>
      <c r="E11" s="202" t="s">
        <v>108</v>
      </c>
      <c r="F11" s="204">
        <v>1.05</v>
      </c>
      <c r="G11" s="204">
        <v>260</v>
      </c>
      <c r="H11" s="227">
        <f t="shared" ref="H11:H16" si="0">TRUNC(F11*G11,2)</f>
        <v>273</v>
      </c>
    </row>
    <row r="12" spans="2:8" ht="24" x14ac:dyDescent="0.2">
      <c r="B12" s="226" t="s">
        <v>40</v>
      </c>
      <c r="C12" s="203" t="s">
        <v>191</v>
      </c>
      <c r="D12" s="203" t="s">
        <v>192</v>
      </c>
      <c r="E12" s="202" t="s">
        <v>193</v>
      </c>
      <c r="F12" s="204">
        <v>1</v>
      </c>
      <c r="G12" s="204">
        <v>32.520000000000003</v>
      </c>
      <c r="H12" s="227">
        <f t="shared" si="0"/>
        <v>32.520000000000003</v>
      </c>
    </row>
    <row r="13" spans="2:8" x14ac:dyDescent="0.2">
      <c r="B13" s="226" t="s">
        <v>41</v>
      </c>
      <c r="C13" s="203" t="s">
        <v>194</v>
      </c>
      <c r="D13" s="203" t="s">
        <v>195</v>
      </c>
      <c r="E13" s="202" t="s">
        <v>193</v>
      </c>
      <c r="F13" s="204">
        <v>0.5</v>
      </c>
      <c r="G13" s="204">
        <v>22.66</v>
      </c>
      <c r="H13" s="227">
        <f t="shared" si="0"/>
        <v>11.33</v>
      </c>
    </row>
    <row r="14" spans="2:8" ht="36" x14ac:dyDescent="0.2">
      <c r="B14" s="226" t="s">
        <v>42</v>
      </c>
      <c r="C14" s="203" t="s">
        <v>196</v>
      </c>
      <c r="D14" s="203" t="s">
        <v>197</v>
      </c>
      <c r="E14" s="202" t="s">
        <v>8</v>
      </c>
      <c r="F14" s="204">
        <v>6.68</v>
      </c>
      <c r="G14" s="204">
        <v>0.82</v>
      </c>
      <c r="H14" s="227">
        <f t="shared" si="0"/>
        <v>5.47</v>
      </c>
    </row>
    <row r="15" spans="2:8" ht="36" x14ac:dyDescent="0.2">
      <c r="B15" s="226" t="s">
        <v>198</v>
      </c>
      <c r="C15" s="203" t="s">
        <v>199</v>
      </c>
      <c r="D15" s="203" t="s">
        <v>200</v>
      </c>
      <c r="E15" s="202" t="s">
        <v>8</v>
      </c>
      <c r="F15" s="205">
        <f>F14</f>
        <v>6.68</v>
      </c>
      <c r="G15" s="205">
        <v>0.12</v>
      </c>
      <c r="H15" s="227">
        <f t="shared" si="0"/>
        <v>0.8</v>
      </c>
    </row>
    <row r="16" spans="2:8" ht="36.75" thickBot="1" x14ac:dyDescent="0.25">
      <c r="B16" s="228" t="s">
        <v>201</v>
      </c>
      <c r="C16" s="229" t="s">
        <v>202</v>
      </c>
      <c r="D16" s="229" t="s">
        <v>203</v>
      </c>
      <c r="E16" s="230" t="s">
        <v>8</v>
      </c>
      <c r="F16" s="231">
        <f>F15</f>
        <v>6.68</v>
      </c>
      <c r="G16" s="232">
        <v>0.14000000000000001</v>
      </c>
      <c r="H16" s="233">
        <f t="shared" si="0"/>
        <v>0.93</v>
      </c>
    </row>
  </sheetData>
  <mergeCells count="3">
    <mergeCell ref="B5:H5"/>
    <mergeCell ref="B6:H7"/>
    <mergeCell ref="B9:H9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Orçamento </vt:lpstr>
      <vt:lpstr>Memória </vt:lpstr>
      <vt:lpstr>Cronograma </vt:lpstr>
      <vt:lpstr>BDI </vt:lpstr>
      <vt:lpstr>COMPOSIÇÃO</vt:lpstr>
      <vt:lpstr>'BDI '!Area_de_impressao</vt:lpstr>
      <vt:lpstr>'Cronograma '!Area_de_impressao</vt:lpstr>
      <vt:lpstr>'Memória '!Area_de_impressao</vt:lpstr>
      <vt:lpstr>'Orçamento '!Area_de_impressao</vt:lpstr>
    </vt:vector>
  </TitlesOfParts>
  <Company>Pedro de Oliveira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de Oliveira</dc:creator>
  <cp:lastModifiedBy>Engenharia obras</cp:lastModifiedBy>
  <cp:lastPrinted>2025-11-04T13:59:01Z</cp:lastPrinted>
  <dcterms:created xsi:type="dcterms:W3CDTF">2002-12-11T15:30:08Z</dcterms:created>
  <dcterms:modified xsi:type="dcterms:W3CDTF">2026-03-04T14:17:45Z</dcterms:modified>
</cp:coreProperties>
</file>